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R:\KY\2026 Water Rate Case\Exhibits - Filed\Revenues\"/>
    </mc:Choice>
  </mc:AlternateContent>
  <xr:revisionPtr revIDLastSave="0" documentId="13_ncr:1_{F1389FF3-D14F-49AD-B8E2-09679440DA86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LinkIn" sheetId="1" r:id="rId1"/>
    <sheet name="Exh Sch. I" sheetId="3" r:id="rId2"/>
  </sheets>
  <externalReferences>
    <externalReference r:id="rId3"/>
  </externalReferences>
  <definedNames>
    <definedName name="_000" localSheetId="1">#REF!</definedName>
    <definedName name="_000">#REF!</definedName>
    <definedName name="BILLB" localSheetId="1">#REF!</definedName>
    <definedName name="BILLB">#REF!</definedName>
    <definedName name="BILLF" localSheetId="1">#REF!</definedName>
    <definedName name="BILLF">#REF!</definedName>
    <definedName name="DATAW" localSheetId="1">#REF!</definedName>
    <definedName name="DATAW">#REF!</definedName>
    <definedName name="LIST" localSheetId="1">#REF!</definedName>
    <definedName name="LIST">#REF!</definedName>
    <definedName name="LIST2" localSheetId="1">#REF!</definedName>
    <definedName name="LIST2">#REF!</definedName>
    <definedName name="NEWCOSTS" localSheetId="1">#REF!</definedName>
    <definedName name="NEWCOSTS">#REF!</definedName>
    <definedName name="O_REV" localSheetId="1">#REF!</definedName>
    <definedName name="O_REV">#REF!</definedName>
    <definedName name="OandM">#REF!</definedName>
    <definedName name="OPA" hidden="1">{"Print Sch N",#N/A,FALSE,"Sch L";"Print All Sch M Exhibits",#N/A,FALSE,"Sch M";"Print Sch N",#N/A,FALSE,"Sch N"}</definedName>
    <definedName name="_xlnm.Print_Area" localSheetId="1">'Exh Sch. I'!$A$1:$O$265</definedName>
    <definedName name="_xlnm.Print_Area" localSheetId="0">LinkIn!$A$1:$P$259</definedName>
    <definedName name="_xlnm.Print_Area">#REF!</definedName>
    <definedName name="print_area2">#REF!</definedName>
    <definedName name="SCH_I" localSheetId="1">'Exh Sch. I'!$A$2:$P$265</definedName>
    <definedName name="SCH_I" localSheetId="0">LinkIn!$A$2:$P$259</definedName>
    <definedName name="SCH_L" localSheetId="1">#REF!</definedName>
    <definedName name="SCH_L">#REF!</definedName>
    <definedName name="SCH_M" localSheetId="1">#REF!</definedName>
    <definedName name="SCH_M">#REF!</definedName>
    <definedName name="SCH_N" localSheetId="1">#REF!</definedName>
    <definedName name="SCH_N">#REF!</definedName>
    <definedName name="SCH_N2" localSheetId="1">#REF!</definedName>
    <definedName name="SCH_N2">#REF!</definedName>
    <definedName name="SFR" hidden="1">{"Print Sch N",#N/A,FALSE,"Sch L";"Print All Sch M Exhibits",#N/A,FALSE,"Sch M";"Print Sch N",#N/A,FALSE,"Sch N"}</definedName>
    <definedName name="SFRcharts" hidden="1">{"Print Sch N",#N/A,FALSE,"Sch L";"Print All Sch M Exhibits",#N/A,FALSE,"Sch M";"Print Sch N",#N/A,FALSE,"Sch N"}</definedName>
    <definedName name="StateName">#REF!</definedName>
    <definedName name="Test1" localSheetId="1">#REF!</definedName>
    <definedName name="Test1">#REF!</definedName>
    <definedName name="Test10" localSheetId="1">#REF!</definedName>
    <definedName name="Test10">#REF!</definedName>
    <definedName name="Test11" localSheetId="1">#REF!</definedName>
    <definedName name="Test11">#REF!</definedName>
    <definedName name="Test12" localSheetId="1">#REF!</definedName>
    <definedName name="Test12">#REF!</definedName>
    <definedName name="Test13" localSheetId="1">#REF!</definedName>
    <definedName name="Test13">#REF!</definedName>
    <definedName name="Test14" localSheetId="1">#REF!</definedName>
    <definedName name="Test14">#REF!</definedName>
    <definedName name="Test15" localSheetId="1">#REF!</definedName>
    <definedName name="Test15">#REF!</definedName>
    <definedName name="Test16" localSheetId="1">#REF!</definedName>
    <definedName name="Test16">#REF!</definedName>
    <definedName name="Test17" localSheetId="1">#REF!</definedName>
    <definedName name="Test17">#REF!</definedName>
    <definedName name="Test18" localSheetId="1">#REF!</definedName>
    <definedName name="Test18">#REF!</definedName>
    <definedName name="Test19" localSheetId="1">#REF!</definedName>
    <definedName name="Test19">#REF!</definedName>
    <definedName name="Test2" localSheetId="1">#REF!</definedName>
    <definedName name="Test2">#REF!</definedName>
    <definedName name="Test3" localSheetId="1">#REF!</definedName>
    <definedName name="Test3">#REF!</definedName>
    <definedName name="Test4" localSheetId="1">#REF!</definedName>
    <definedName name="Test4">#REF!</definedName>
    <definedName name="Test5" localSheetId="1">#REF!</definedName>
    <definedName name="Test5">#REF!</definedName>
    <definedName name="Test6" localSheetId="1">#REF!</definedName>
    <definedName name="Test6">#REF!</definedName>
    <definedName name="Test7" localSheetId="1">#REF!</definedName>
    <definedName name="Test7">#REF!</definedName>
    <definedName name="Test8" localSheetId="1">#REF!</definedName>
    <definedName name="Test8">#REF!</definedName>
    <definedName name="Test9" localSheetId="1">#REF!</definedName>
    <definedName name="Test9">#REF!</definedName>
    <definedName name="W_REV" localSheetId="1">#REF!</definedName>
    <definedName name="W_REV">#REF!</definedName>
    <definedName name="wrn.Print._.Sch._.L._.M._.N." hidden="1">{"Print Sch N",#N/A,FALSE,"Sch L";"Print All Sch M Exhibits",#N/A,FALSE,"Sch M";"Print Sch N",#N/A,FALSE,"Sch N"}</definedName>
    <definedName name="wrn.Report._.FinDat." hidden="1">{"SchF1",#N/A,FALSE,"Sch F";"SchF2.1",#N/A,FALSE,"Sch F";"SchF2.3",#N/A,FALSE,"Sch F";"SchF3",#N/A,FALSE,"Sch F";"SchF4",#N/A,FALSE,"Sch F";"SchF5",#N/A,FALSE,"Sch F";"SchF6",#N/A,FALSE,"Sch F";"SchF7",#N/A,FALSE,"Sch F";"SchG1",#N/A,FALSE,"Sch G";"SchG2",#N/A,FALSE,"Sch G";"SchG3",#N/A,FALSE,"Sch G";"SchI1",#N/A,FALSE,"Sch I";"SchI2",#N/A,FALSE,"Sch I";"SchI3",#N/A,FALSE,"Sch I";"SchI4",#N/A,FALSE,"Sch I";"SchI5",#N/A,FALSE,"Sch I";"SchK",#N/A,FALSE,"Sch K"}</definedName>
    <definedName name="wrn.SchF." hidden="1">{"SchF1",#N/A,FALSE,"Sch F";"SchF2.1",#N/A,FALSE,"Sch F";"SchF2.2",#N/A,FALSE,"Sch F";"SchF2.3",#N/A,FALSE,"Sch F";"SchF3",#N/A,FALSE,"Sch F";"SchF4",#N/A,FALSE,"Sch F";"SchF5",#N/A,FALSE,"Sch F";"SchF6",#N/A,FALSE,"Sch F";"SchF7",#N/A,FALSE,"Sch F"}</definedName>
    <definedName name="wrn.SchF1." hidden="1">{"SchF1",#N/A,FALSE,"Sch F"}</definedName>
    <definedName name="wrn.SchF2.1." hidden="1">{"SchF2.1",#N/A,FALSE,"Sch F"}</definedName>
    <definedName name="wrn.SchF2.2." hidden="1">{"SchF2.2",#N/A,FALSE,"Sch F"}</definedName>
    <definedName name="wrn.SchF2.3." hidden="1">{"SchF2.3",#N/A,FALSE,"Sch F"}</definedName>
    <definedName name="wrn.SchF3." hidden="1">{"SchF3",#N/A,FALSE,"Sch F"}</definedName>
    <definedName name="wrn.SchF4." hidden="1">{"SchF4",#N/A,FALSE,"Sch F"}</definedName>
    <definedName name="wrn.SchF5." hidden="1">{"SchF5",#N/A,FALSE,"Sch F"}</definedName>
    <definedName name="wrn.SchF6." hidden="1">{"SchF6",#N/A,FALSE,"Sch F"}</definedName>
    <definedName name="wrn.SchF7." hidden="1">{"SchF7",#N/A,FALSE,"Sch F"}</definedName>
    <definedName name="wrn.SchG." hidden="1">{"SchG1",#N/A,FALSE,"Sch G";"SchG2",#N/A,FALSE,"Sch G";"SchG3",#N/A,FALSE,"Sch G"}</definedName>
    <definedName name="wrn.SchG1." hidden="1">{"SchG1",#N/A,FALSE,"Sch G"}</definedName>
    <definedName name="wrn.SchG2." hidden="1">{"SchG2",#N/A,FALSE,"Sch K"}</definedName>
    <definedName name="wrn.SchG3." hidden="1">{#N/A,#N/A,FALSE,"Sch G"}</definedName>
    <definedName name="wrn.SchI." hidden="1">{"SchI1",#N/A,FALSE,"Sch I";"SchI2",#N/A,FALSE,"Sch I";"SchI3",#N/A,FALSE,"Sch I";"SchI4",#N/A,FALSE,"Sch I";"SchI5",#N/A,FALSE,"Sch I"}</definedName>
    <definedName name="wrn.SchI1." hidden="1">{"SchI1",#N/A,FALSE,"Sch I"}</definedName>
    <definedName name="wrn.SchI2." hidden="1">{"SchI2",#N/A,FALSE,"Sch I"}</definedName>
    <definedName name="wrn.SchI3." hidden="1">{"SchI3",#N/A,FALSE,"Sch I"}</definedName>
    <definedName name="wrn.SchI4." hidden="1">{"SchI4",#N/A,FALSE,"Sch I"}</definedName>
    <definedName name="wrn.SchI5." hidden="1">{"SchI5",#N/A,FALSE,"Sch I"}</definedName>
    <definedName name="wrn.SchK." hidden="1">{"SchK",#N/A,FALSE,"Sch K"}</definedName>
    <definedName name="Z_E2E0912C_94C2_11D2_9451_0008C780B76A_.wvu.PrintArea" localSheetId="1" hidden="1">'Exh Sch. I'!#REF!</definedName>
    <definedName name="Z_E2E0912C_94C2_11D2_9451_0008C780B76A_.wvu.PrintArea" localSheetId="0" hidden="1">LinkIn!#REF!</definedName>
    <definedName name="Z_E2E0912D_94C2_11D2_9451_0008C780B76A_.wvu.PrintArea" localSheetId="1" hidden="1">'Exh Sch. I'!$A$2:$P$64</definedName>
    <definedName name="Z_E2E0912D_94C2_11D2_9451_0008C780B76A_.wvu.PrintArea" localSheetId="0" hidden="1">LinkIn!$A$2:$P$64</definedName>
    <definedName name="Z_E2E0912E_94C2_11D2_9451_0008C780B76A_.wvu.PrintArea" localSheetId="1" hidden="1">'Exh Sch. I'!$A$69:$P$131</definedName>
    <definedName name="Z_E2E0912E_94C2_11D2_9451_0008C780B76A_.wvu.PrintArea" localSheetId="0" hidden="1">LinkIn!$A$67:$P$129</definedName>
    <definedName name="Z_E2E0912F_94C2_11D2_9451_0008C780B76A_.wvu.PrintArea" localSheetId="1" hidden="1">'Exh Sch. I'!$A$136:$P$198</definedName>
    <definedName name="Z_E2E0912F_94C2_11D2_9451_0008C780B76A_.wvu.PrintArea" localSheetId="0" hidden="1">LinkIn!$A$132:$P$194</definedName>
    <definedName name="Z_E2E09130_94C2_11D2_9451_0008C780B76A_.wvu.PrintArea" localSheetId="1" hidden="1">'Exh Sch. I'!$A$203:$P$265</definedName>
    <definedName name="Z_E2E09130_94C2_11D2_9451_0008C780B76A_.wvu.PrintArea" localSheetId="0" hidden="1">LinkIn!$A$198:$P$259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9" i="3" l="1"/>
  <c r="H81" i="3" l="1"/>
  <c r="M78" i="1" l="1"/>
  <c r="M208" i="1"/>
  <c r="M143" i="1"/>
  <c r="O76" i="3"/>
  <c r="P139" i="1"/>
  <c r="F14" i="3"/>
  <c r="E14" i="3" s="1"/>
  <c r="D14" i="3" s="1"/>
  <c r="G14" i="3"/>
  <c r="N14" i="3"/>
  <c r="M14" i="3" s="1"/>
  <c r="O10" i="3"/>
  <c r="M81" i="3" l="1"/>
  <c r="L14" i="3"/>
  <c r="O210" i="3"/>
  <c r="O143" i="3"/>
  <c r="P204" i="1"/>
  <c r="P74" i="1"/>
  <c r="P75" i="1"/>
  <c r="N14" i="1"/>
  <c r="N144" i="1" s="1"/>
  <c r="H14" i="1"/>
  <c r="G14" i="1" s="1"/>
  <c r="A138" i="3"/>
  <c r="O81" i="3"/>
  <c r="O148" i="3"/>
  <c r="O215" i="3"/>
  <c r="N215" i="3"/>
  <c r="M215" i="3"/>
  <c r="L215" i="3"/>
  <c r="H215" i="3"/>
  <c r="G215" i="3"/>
  <c r="F215" i="3"/>
  <c r="E215" i="3"/>
  <c r="D215" i="3"/>
  <c r="N148" i="3"/>
  <c r="M148" i="3"/>
  <c r="L148" i="3"/>
  <c r="H148" i="3"/>
  <c r="G148" i="3"/>
  <c r="F148" i="3"/>
  <c r="E148" i="3"/>
  <c r="D148" i="3"/>
  <c r="M209" i="1"/>
  <c r="I209" i="1"/>
  <c r="M144" i="1"/>
  <c r="I144" i="1"/>
  <c r="M79" i="1"/>
  <c r="I79" i="1"/>
  <c r="A205" i="3"/>
  <c r="A71" i="3"/>
  <c r="A199" i="1"/>
  <c r="A134" i="1"/>
  <c r="A69" i="1"/>
  <c r="O77" i="3"/>
  <c r="A75" i="3"/>
  <c r="A136" i="1"/>
  <c r="A5" i="3"/>
  <c r="A133" i="1"/>
  <c r="O211" i="3"/>
  <c r="O144" i="3"/>
  <c r="N81" i="3"/>
  <c r="L81" i="3"/>
  <c r="G81" i="3"/>
  <c r="F81" i="3"/>
  <c r="E81" i="3"/>
  <c r="D81" i="3"/>
  <c r="N209" i="1" l="1"/>
  <c r="G79" i="1"/>
  <c r="G144" i="1"/>
  <c r="G209" i="1"/>
  <c r="F14" i="1"/>
  <c r="H79" i="1"/>
  <c r="H209" i="1"/>
  <c r="H144" i="1"/>
  <c r="O14" i="1"/>
  <c r="O209" i="1" s="1"/>
  <c r="N79" i="1"/>
  <c r="A6" i="3"/>
  <c r="A73" i="3" s="1"/>
  <c r="A68" i="1"/>
  <c r="A201" i="1"/>
  <c r="A198" i="1"/>
  <c r="A3" i="3"/>
  <c r="A139" i="3"/>
  <c r="A206" i="3"/>
  <c r="A72" i="3"/>
  <c r="A135" i="1"/>
  <c r="A200" i="1"/>
  <c r="A71" i="1"/>
  <c r="A70" i="1"/>
  <c r="F79" i="1" l="1"/>
  <c r="F144" i="1"/>
  <c r="E14" i="1"/>
  <c r="F209" i="1"/>
  <c r="O144" i="1"/>
  <c r="O79" i="1"/>
  <c r="P14" i="1"/>
  <c r="A140" i="3"/>
  <c r="A207" i="3"/>
  <c r="A204" i="3"/>
  <c r="A137" i="3"/>
  <c r="A70" i="3"/>
  <c r="E209" i="1" l="1"/>
  <c r="E79" i="1"/>
  <c r="E144" i="1"/>
  <c r="P144" i="1"/>
  <c r="P209" i="1"/>
  <c r="P79" i="1"/>
  <c r="P205" i="1" l="1"/>
  <c r="P140" i="1"/>
  <c r="I47" i="1" l="1"/>
  <c r="H47" i="1"/>
  <c r="G47" i="1"/>
  <c r="F47" i="1"/>
  <c r="E47" i="1"/>
  <c r="I41" i="1"/>
  <c r="I42" i="1"/>
  <c r="I45" i="1"/>
  <c r="H44" i="1"/>
  <c r="H43" i="1"/>
  <c r="H42" i="1"/>
  <c r="G44" i="1"/>
  <c r="G42" i="1"/>
  <c r="F46" i="1"/>
  <c r="F45" i="1"/>
  <c r="F43" i="1"/>
  <c r="F41" i="1"/>
  <c r="E46" i="1"/>
  <c r="E45" i="1"/>
  <c r="E43" i="1"/>
  <c r="E42" i="1"/>
  <c r="G45" i="1"/>
  <c r="I43" i="1"/>
  <c r="H46" i="1"/>
  <c r="I46" i="1"/>
  <c r="I44" i="1"/>
  <c r="E44" i="1"/>
  <c r="H45" i="1" l="1"/>
  <c r="G45" i="3" s="1"/>
  <c r="G178" i="3" s="1"/>
  <c r="G41" i="1"/>
  <c r="F41" i="3" s="1"/>
  <c r="E41" i="1"/>
  <c r="F44" i="1"/>
  <c r="F173" i="1" s="1"/>
  <c r="G43" i="1"/>
  <c r="F43" i="3" s="1"/>
  <c r="F176" i="3" s="1"/>
  <c r="H41" i="1"/>
  <c r="G41" i="3" s="1"/>
  <c r="H172" i="1"/>
  <c r="G43" i="3"/>
  <c r="G176" i="3" s="1"/>
  <c r="E174" i="1"/>
  <c r="D45" i="3"/>
  <c r="D178" i="3" s="1"/>
  <c r="E175" i="1"/>
  <c r="D46" i="3"/>
  <c r="D179" i="3" s="1"/>
  <c r="G44" i="3"/>
  <c r="G177" i="3" s="1"/>
  <c r="H173" i="1"/>
  <c r="I171" i="1"/>
  <c r="H42" i="3"/>
  <c r="H175" i="3" s="1"/>
  <c r="H44" i="3"/>
  <c r="H177" i="3" s="1"/>
  <c r="I173" i="1"/>
  <c r="I175" i="1"/>
  <c r="H46" i="3"/>
  <c r="H179" i="3" s="1"/>
  <c r="H43" i="3"/>
  <c r="H176" i="3" s="1"/>
  <c r="I172" i="1"/>
  <c r="D41" i="3"/>
  <c r="E170" i="1"/>
  <c r="E49" i="1"/>
  <c r="F45" i="3"/>
  <c r="F178" i="3" s="1"/>
  <c r="G174" i="1"/>
  <c r="F170" i="1"/>
  <c r="E41" i="3"/>
  <c r="E45" i="3"/>
  <c r="E178" i="3" s="1"/>
  <c r="F174" i="1"/>
  <c r="I170" i="1"/>
  <c r="I49" i="1"/>
  <c r="H41" i="3"/>
  <c r="E176" i="1"/>
  <c r="D47" i="3"/>
  <c r="D180" i="3" s="1"/>
  <c r="F42" i="1"/>
  <c r="F42" i="3"/>
  <c r="F175" i="3" s="1"/>
  <c r="G171" i="1"/>
  <c r="F176" i="1"/>
  <c r="E47" i="3"/>
  <c r="E180" i="3" s="1"/>
  <c r="E171" i="1"/>
  <c r="D42" i="3"/>
  <c r="D175" i="3" s="1"/>
  <c r="F175" i="1"/>
  <c r="E46" i="3"/>
  <c r="E179" i="3" s="1"/>
  <c r="G176" i="1"/>
  <c r="F47" i="3"/>
  <c r="F180" i="3" s="1"/>
  <c r="E173" i="1"/>
  <c r="D44" i="3"/>
  <c r="D177" i="3" s="1"/>
  <c r="H45" i="3"/>
  <c r="H178" i="3" s="1"/>
  <c r="I174" i="1"/>
  <c r="H176" i="1"/>
  <c r="G47" i="3"/>
  <c r="G180" i="3" s="1"/>
  <c r="H175" i="1"/>
  <c r="G46" i="3"/>
  <c r="G179" i="3" s="1"/>
  <c r="G46" i="1"/>
  <c r="D43" i="3"/>
  <c r="D176" i="3" s="1"/>
  <c r="E172" i="1"/>
  <c r="E43" i="3"/>
  <c r="E176" i="3" s="1"/>
  <c r="F172" i="1"/>
  <c r="F44" i="3"/>
  <c r="F177" i="3" s="1"/>
  <c r="G173" i="1"/>
  <c r="H171" i="1"/>
  <c r="G42" i="3"/>
  <c r="G175" i="3" s="1"/>
  <c r="I176" i="1"/>
  <c r="H47" i="3"/>
  <c r="H180" i="3" s="1"/>
  <c r="G172" i="1" l="1"/>
  <c r="G170" i="1"/>
  <c r="H49" i="1"/>
  <c r="H174" i="1"/>
  <c r="E44" i="3"/>
  <c r="E177" i="3" s="1"/>
  <c r="F49" i="1"/>
  <c r="H170" i="1"/>
  <c r="H177" i="1" s="1"/>
  <c r="E177" i="1"/>
  <c r="G174" i="3"/>
  <c r="G181" i="3" s="1"/>
  <c r="G49" i="3"/>
  <c r="I177" i="1"/>
  <c r="G175" i="1"/>
  <c r="G177" i="1" s="1"/>
  <c r="F46" i="3"/>
  <c r="F179" i="3" s="1"/>
  <c r="D174" i="3"/>
  <c r="D181" i="3" s="1"/>
  <c r="D49" i="3"/>
  <c r="F174" i="3"/>
  <c r="E174" i="3"/>
  <c r="F171" i="1"/>
  <c r="F177" i="1" s="1"/>
  <c r="E42" i="3"/>
  <c r="E175" i="3" s="1"/>
  <c r="H174" i="3"/>
  <c r="H181" i="3" s="1"/>
  <c r="H49" i="3"/>
  <c r="G49" i="1"/>
  <c r="F49" i="3" l="1"/>
  <c r="F181" i="3"/>
  <c r="E181" i="3"/>
  <c r="E49" i="3"/>
  <c r="F34" i="1" l="1"/>
  <c r="E34" i="1"/>
  <c r="F150" i="1"/>
  <c r="E154" i="3" s="1"/>
  <c r="E32" i="1"/>
  <c r="E150" i="1"/>
  <c r="D154" i="3" s="1"/>
  <c r="H153" i="1"/>
  <c r="G157" i="3" s="1"/>
  <c r="E153" i="1"/>
  <c r="D157" i="3" s="1"/>
  <c r="G153" i="1"/>
  <c r="F157" i="3" s="1"/>
  <c r="E35" i="1"/>
  <c r="G35" i="1"/>
  <c r="F153" i="1"/>
  <c r="E157" i="3" s="1"/>
  <c r="I35" i="1"/>
  <c r="H35" i="1"/>
  <c r="F35" i="1"/>
  <c r="H29" i="1"/>
  <c r="H32" i="1"/>
  <c r="E151" i="1"/>
  <c r="D155" i="3" s="1"/>
  <c r="E152" i="1"/>
  <c r="D156" i="3" s="1"/>
  <c r="I32" i="1"/>
  <c r="H150" i="1"/>
  <c r="G154" i="3" s="1"/>
  <c r="I31" i="1"/>
  <c r="I29" i="1"/>
  <c r="G149" i="1"/>
  <c r="F153" i="3" s="1"/>
  <c r="I152" i="1"/>
  <c r="H156" i="3" s="1"/>
  <c r="G147" i="1"/>
  <c r="H151" i="1"/>
  <c r="G155" i="3" s="1"/>
  <c r="G151" i="1"/>
  <c r="F155" i="3" s="1"/>
  <c r="F149" i="1"/>
  <c r="E153" i="3" s="1"/>
  <c r="H31" i="1"/>
  <c r="H148" i="1"/>
  <c r="E33" i="1"/>
  <c r="I151" i="1"/>
  <c r="H155" i="3" s="1"/>
  <c r="I34" i="1"/>
  <c r="G30" i="1"/>
  <c r="H30" i="1"/>
  <c r="G29" i="1"/>
  <c r="I148" i="1"/>
  <c r="H149" i="1"/>
  <c r="G153" i="3" s="1"/>
  <c r="H152" i="1"/>
  <c r="G156" i="3" s="1"/>
  <c r="F151" i="1"/>
  <c r="E155" i="3" s="1"/>
  <c r="G32" i="1"/>
  <c r="E148" i="1"/>
  <c r="H34" i="1"/>
  <c r="I33" i="1"/>
  <c r="E31" i="1"/>
  <c r="F148" i="1"/>
  <c r="I30" i="1"/>
  <c r="F152" i="1"/>
  <c r="E156" i="3" s="1"/>
  <c r="F30" i="1"/>
  <c r="G150" i="1"/>
  <c r="F154" i="3" s="1"/>
  <c r="F29" i="1"/>
  <c r="H33" i="1"/>
  <c r="G34" i="1"/>
  <c r="G33" i="1"/>
  <c r="F33" i="1"/>
  <c r="I150" i="1"/>
  <c r="H154" i="3" s="1"/>
  <c r="E147" i="1"/>
  <c r="I149" i="1"/>
  <c r="H153" i="3" s="1"/>
  <c r="F32" i="1"/>
  <c r="E30" i="1"/>
  <c r="I147" i="1"/>
  <c r="G152" i="1"/>
  <c r="F156" i="3" s="1"/>
  <c r="F31" i="1" l="1"/>
  <c r="F37" i="1" s="1"/>
  <c r="G31" i="1"/>
  <c r="G37" i="1" s="1"/>
  <c r="E29" i="1"/>
  <c r="E149" i="1"/>
  <c r="D153" i="3" s="1"/>
  <c r="F33" i="3"/>
  <c r="G163" i="1"/>
  <c r="G186" i="1" s="1"/>
  <c r="D32" i="3"/>
  <c r="E162" i="1"/>
  <c r="E185" i="1" s="1"/>
  <c r="E34" i="3"/>
  <c r="F164" i="1"/>
  <c r="F187" i="1" s="1"/>
  <c r="E32" i="3"/>
  <c r="F162" i="1"/>
  <c r="F185" i="1" s="1"/>
  <c r="F163" i="1"/>
  <c r="F186" i="1" s="1"/>
  <c r="E33" i="3"/>
  <c r="E160" i="1"/>
  <c r="E183" i="1" s="1"/>
  <c r="D30" i="3"/>
  <c r="F34" i="3"/>
  <c r="G164" i="1"/>
  <c r="G187" i="1" s="1"/>
  <c r="I37" i="1"/>
  <c r="I163" i="1"/>
  <c r="I186" i="1" s="1"/>
  <c r="H33" i="3"/>
  <c r="G34" i="3"/>
  <c r="H164" i="1"/>
  <c r="H187" i="1" s="1"/>
  <c r="I164" i="1"/>
  <c r="I187" i="1" s="1"/>
  <c r="H34" i="3"/>
  <c r="E163" i="1"/>
  <c r="E186" i="1" s="1"/>
  <c r="D33" i="3"/>
  <c r="E164" i="1"/>
  <c r="E187" i="1" s="1"/>
  <c r="D34" i="3"/>
  <c r="H30" i="3"/>
  <c r="I160" i="1"/>
  <c r="I183" i="1" s="1"/>
  <c r="H161" i="1"/>
  <c r="H184" i="1" s="1"/>
  <c r="G31" i="3"/>
  <c r="G29" i="3"/>
  <c r="H159" i="1"/>
  <c r="H37" i="1"/>
  <c r="G160" i="1"/>
  <c r="F30" i="3"/>
  <c r="H29" i="3"/>
  <c r="I159" i="1"/>
  <c r="I182" i="1" s="1"/>
  <c r="I162" i="1"/>
  <c r="I185" i="1" s="1"/>
  <c r="H32" i="3"/>
  <c r="H165" i="1"/>
  <c r="H188" i="1" s="1"/>
  <c r="G35" i="3"/>
  <c r="H163" i="1"/>
  <c r="H186" i="1" s="1"/>
  <c r="G33" i="3"/>
  <c r="F159" i="1"/>
  <c r="E29" i="3"/>
  <c r="F165" i="1"/>
  <c r="F188" i="1" s="1"/>
  <c r="E35" i="3"/>
  <c r="E165" i="1"/>
  <c r="E188" i="1" s="1"/>
  <c r="D35" i="3"/>
  <c r="E30" i="3"/>
  <c r="F160" i="1"/>
  <c r="F183" i="1" s="1"/>
  <c r="I161" i="1"/>
  <c r="I184" i="1" s="1"/>
  <c r="H31" i="3"/>
  <c r="I165" i="1"/>
  <c r="H35" i="3"/>
  <c r="F32" i="3"/>
  <c r="G162" i="1"/>
  <c r="G185" i="1" s="1"/>
  <c r="G165" i="1"/>
  <c r="G188" i="1" s="1"/>
  <c r="F35" i="3"/>
  <c r="F29" i="3"/>
  <c r="G159" i="1"/>
  <c r="H160" i="1"/>
  <c r="H183" i="1" s="1"/>
  <c r="G30" i="3"/>
  <c r="E161" i="1"/>
  <c r="E184" i="1" s="1"/>
  <c r="D31" i="3"/>
  <c r="H162" i="1"/>
  <c r="H185" i="1" s="1"/>
  <c r="G32" i="3"/>
  <c r="G152" i="3"/>
  <c r="D151" i="3"/>
  <c r="G148" i="1"/>
  <c r="G154" i="1" s="1"/>
  <c r="E152" i="3"/>
  <c r="H147" i="1"/>
  <c r="D152" i="3"/>
  <c r="F147" i="1"/>
  <c r="F151" i="3"/>
  <c r="H151" i="3"/>
  <c r="H152" i="3"/>
  <c r="E154" i="1" l="1"/>
  <c r="F161" i="1"/>
  <c r="F184" i="1" s="1"/>
  <c r="E31" i="3"/>
  <c r="E37" i="3" s="1"/>
  <c r="G164" i="3"/>
  <c r="G187" i="3" s="1"/>
  <c r="H165" i="3"/>
  <c r="H188" i="3" s="1"/>
  <c r="E163" i="3"/>
  <c r="G165" i="3"/>
  <c r="G188" i="3" s="1"/>
  <c r="E166" i="3"/>
  <c r="E189" i="3" s="1"/>
  <c r="F167" i="3"/>
  <c r="F190" i="3" s="1"/>
  <c r="G166" i="3"/>
  <c r="G189" i="3" s="1"/>
  <c r="D169" i="3"/>
  <c r="D192" i="3" s="1"/>
  <c r="H166" i="3"/>
  <c r="H189" i="3" s="1"/>
  <c r="H168" i="3"/>
  <c r="H191" i="3" s="1"/>
  <c r="E159" i="1"/>
  <c r="D29" i="3"/>
  <c r="E37" i="1"/>
  <c r="D166" i="3"/>
  <c r="D189" i="3" s="1"/>
  <c r="F163" i="3"/>
  <c r="F186" i="3" s="1"/>
  <c r="G167" i="3"/>
  <c r="G190" i="3" s="1"/>
  <c r="F31" i="3"/>
  <c r="F37" i="3" s="1"/>
  <c r="G161" i="1"/>
  <c r="G184" i="1" s="1"/>
  <c r="D165" i="3"/>
  <c r="D188" i="3" s="1"/>
  <c r="E169" i="3"/>
  <c r="E192" i="3" s="1"/>
  <c r="I166" i="1"/>
  <c r="I153" i="1"/>
  <c r="I188" i="1" s="1"/>
  <c r="F168" i="3"/>
  <c r="F191" i="3" s="1"/>
  <c r="E164" i="3"/>
  <c r="E187" i="3" s="1"/>
  <c r="H163" i="3"/>
  <c r="H164" i="3"/>
  <c r="H187" i="3" s="1"/>
  <c r="E165" i="3"/>
  <c r="E188" i="3" s="1"/>
  <c r="G182" i="1"/>
  <c r="F169" i="3"/>
  <c r="F192" i="3" s="1"/>
  <c r="F166" i="3"/>
  <c r="F189" i="3" s="1"/>
  <c r="H169" i="3"/>
  <c r="H166" i="1"/>
  <c r="D168" i="3"/>
  <c r="D191" i="3" s="1"/>
  <c r="G168" i="3"/>
  <c r="G191" i="3" s="1"/>
  <c r="D164" i="3"/>
  <c r="D187" i="3" s="1"/>
  <c r="G169" i="3"/>
  <c r="G192" i="3" s="1"/>
  <c r="F164" i="3"/>
  <c r="G163" i="3"/>
  <c r="G37" i="3"/>
  <c r="D167" i="3"/>
  <c r="D190" i="3" s="1"/>
  <c r="H37" i="3"/>
  <c r="H167" i="3"/>
  <c r="H190" i="3" s="1"/>
  <c r="E167" i="3"/>
  <c r="E190" i="3" s="1"/>
  <c r="E168" i="3"/>
  <c r="E191" i="3" s="1"/>
  <c r="E151" i="3"/>
  <c r="F182" i="1"/>
  <c r="F154" i="1"/>
  <c r="F152" i="3"/>
  <c r="G183" i="1"/>
  <c r="G151" i="3"/>
  <c r="H182" i="1"/>
  <c r="H154" i="1"/>
  <c r="D158" i="3"/>
  <c r="F166" i="1" l="1"/>
  <c r="F187" i="3"/>
  <c r="G166" i="1"/>
  <c r="H170" i="3"/>
  <c r="H186" i="3"/>
  <c r="F158" i="3"/>
  <c r="J47" i="1"/>
  <c r="E170" i="3"/>
  <c r="H157" i="3"/>
  <c r="H158" i="3" s="1"/>
  <c r="I154" i="1"/>
  <c r="G170" i="3"/>
  <c r="F165" i="3"/>
  <c r="F188" i="3" s="1"/>
  <c r="D163" i="3"/>
  <c r="D37" i="3"/>
  <c r="E166" i="1"/>
  <c r="E182" i="1"/>
  <c r="J35" i="1"/>
  <c r="E158" i="3"/>
  <c r="E186" i="3"/>
  <c r="G158" i="3"/>
  <c r="G186" i="3"/>
  <c r="F170" i="3" l="1"/>
  <c r="H192" i="3"/>
  <c r="D170" i="3"/>
  <c r="D186" i="3"/>
  <c r="I47" i="3"/>
  <c r="I180" i="3" s="1"/>
  <c r="J176" i="1"/>
  <c r="J165" i="1"/>
  <c r="I35" i="3"/>
  <c r="I169" i="3" l="1"/>
  <c r="J46" i="1"/>
  <c r="J34" i="1"/>
  <c r="J32" i="1" l="1"/>
  <c r="J42" i="1"/>
  <c r="J30" i="1"/>
  <c r="J164" i="1"/>
  <c r="I34" i="3"/>
  <c r="I168" i="3" s="1"/>
  <c r="J45" i="1"/>
  <c r="J175" i="1"/>
  <c r="I46" i="3"/>
  <c r="I179" i="3" s="1"/>
  <c r="J44" i="1"/>
  <c r="J43" i="1"/>
  <c r="J173" i="1" l="1"/>
  <c r="I44" i="3"/>
  <c r="I177" i="3" s="1"/>
  <c r="I45" i="3"/>
  <c r="I178" i="3" s="1"/>
  <c r="J174" i="1"/>
  <c r="I30" i="3"/>
  <c r="I164" i="3" s="1"/>
  <c r="J160" i="1"/>
  <c r="J33" i="1"/>
  <c r="J29" i="1"/>
  <c r="J31" i="1"/>
  <c r="I42" i="3"/>
  <c r="I175" i="3" s="1"/>
  <c r="J171" i="1"/>
  <c r="J172" i="1"/>
  <c r="I43" i="3"/>
  <c r="I176" i="3" s="1"/>
  <c r="J41" i="1"/>
  <c r="I32" i="3"/>
  <c r="I166" i="3" s="1"/>
  <c r="J162" i="1"/>
  <c r="J49" i="1" l="1"/>
  <c r="I41" i="3"/>
  <c r="J170" i="1"/>
  <c r="J177" i="1" s="1"/>
  <c r="J161" i="1"/>
  <c r="I31" i="3"/>
  <c r="J163" i="1"/>
  <c r="I33" i="3"/>
  <c r="K34" i="1"/>
  <c r="M34" i="1"/>
  <c r="M46" i="1"/>
  <c r="K46" i="1"/>
  <c r="M35" i="1"/>
  <c r="K35" i="1"/>
  <c r="I29" i="3"/>
  <c r="J159" i="1"/>
  <c r="J37" i="1"/>
  <c r="J166" i="1" l="1"/>
  <c r="M175" i="1"/>
  <c r="L46" i="3"/>
  <c r="L179" i="3" s="1"/>
  <c r="M164" i="1"/>
  <c r="L34" i="3"/>
  <c r="L168" i="3" s="1"/>
  <c r="I167" i="3"/>
  <c r="I163" i="3"/>
  <c r="I37" i="3"/>
  <c r="I165" i="3"/>
  <c r="K165" i="1"/>
  <c r="J35" i="3"/>
  <c r="L35" i="3"/>
  <c r="M165" i="1"/>
  <c r="K47" i="1"/>
  <c r="M47" i="1"/>
  <c r="J46" i="3"/>
  <c r="J179" i="3" s="1"/>
  <c r="K175" i="1"/>
  <c r="J34" i="3"/>
  <c r="J168" i="3" s="1"/>
  <c r="K164" i="1"/>
  <c r="I174" i="3"/>
  <c r="I181" i="3" s="1"/>
  <c r="I49" i="3"/>
  <c r="N34" i="1"/>
  <c r="J169" i="3" l="1"/>
  <c r="M34" i="3"/>
  <c r="M168" i="3" s="1"/>
  <c r="N164" i="1"/>
  <c r="N46" i="1"/>
  <c r="M176" i="1"/>
  <c r="L47" i="3"/>
  <c r="L180" i="3" s="1"/>
  <c r="N35" i="1"/>
  <c r="I170" i="3"/>
  <c r="K176" i="1"/>
  <c r="J47" i="3"/>
  <c r="J180" i="3" s="1"/>
  <c r="L169" i="3"/>
  <c r="N47" i="1" l="1"/>
  <c r="O34" i="1"/>
  <c r="M35" i="3"/>
  <c r="N165" i="1"/>
  <c r="M46" i="3"/>
  <c r="M179" i="3" s="1"/>
  <c r="N175" i="1"/>
  <c r="N34" i="3" l="1"/>
  <c r="N168" i="3" s="1"/>
  <c r="O164" i="1"/>
  <c r="M169" i="3"/>
  <c r="O46" i="1"/>
  <c r="M47" i="3"/>
  <c r="M180" i="3" s="1"/>
  <c r="N176" i="1"/>
  <c r="O35" i="1"/>
  <c r="N46" i="3" l="1"/>
  <c r="N179" i="3" s="1"/>
  <c r="O175" i="1"/>
  <c r="O47" i="1"/>
  <c r="P34" i="1"/>
  <c r="P46" i="1"/>
  <c r="O165" i="1"/>
  <c r="N35" i="3"/>
  <c r="O176" i="1" l="1"/>
  <c r="N47" i="3"/>
  <c r="N180" i="3" s="1"/>
  <c r="N169" i="3"/>
  <c r="P47" i="1"/>
  <c r="P35" i="1"/>
  <c r="P175" i="1"/>
  <c r="O46" i="3"/>
  <c r="O179" i="3" s="1"/>
  <c r="O34" i="3"/>
  <c r="O168" i="3" s="1"/>
  <c r="P164" i="1"/>
  <c r="O35" i="3" l="1"/>
  <c r="P165" i="1"/>
  <c r="P176" i="1"/>
  <c r="O47" i="3"/>
  <c r="O180" i="3" s="1"/>
  <c r="O169" i="3" l="1"/>
  <c r="K45" i="1" l="1"/>
  <c r="M45" i="1"/>
  <c r="L45" i="3" l="1"/>
  <c r="L178" i="3" s="1"/>
  <c r="M174" i="1"/>
  <c r="K174" i="1"/>
  <c r="J45" i="3"/>
  <c r="J178" i="3" s="1"/>
  <c r="N45" i="1" l="1"/>
  <c r="N174" i="1" l="1"/>
  <c r="M45" i="3"/>
  <c r="M178" i="3" s="1"/>
  <c r="O45" i="1" l="1"/>
  <c r="O174" i="1" l="1"/>
  <c r="N45" i="3"/>
  <c r="N178" i="3" s="1"/>
  <c r="P45" i="1" l="1"/>
  <c r="N33" i="1" l="1"/>
  <c r="M33" i="1"/>
  <c r="K33" i="1"/>
  <c r="P33" i="1"/>
  <c r="O45" i="3"/>
  <c r="O178" i="3" s="1"/>
  <c r="P174" i="1"/>
  <c r="O33" i="1"/>
  <c r="J33" i="3" l="1"/>
  <c r="K163" i="1"/>
  <c r="O163" i="1"/>
  <c r="N33" i="3"/>
  <c r="O33" i="3"/>
  <c r="P163" i="1"/>
  <c r="M33" i="3"/>
  <c r="N163" i="1"/>
  <c r="M163" i="1"/>
  <c r="L33" i="3"/>
  <c r="N167" i="3" l="1"/>
  <c r="O167" i="3"/>
  <c r="J167" i="3"/>
  <c r="L167" i="3"/>
  <c r="M167" i="3"/>
  <c r="I21" i="1" l="1"/>
  <c r="H21" i="1"/>
  <c r="G21" i="1"/>
  <c r="F21" i="1"/>
  <c r="E21" i="1"/>
  <c r="I20" i="1"/>
  <c r="I19" i="1"/>
  <c r="I18" i="1"/>
  <c r="I17" i="1"/>
  <c r="I23" i="1"/>
  <c r="I22" i="1"/>
  <c r="H23" i="1"/>
  <c r="H22" i="1"/>
  <c r="H20" i="1"/>
  <c r="H19" i="1"/>
  <c r="H18" i="1"/>
  <c r="H17" i="1"/>
  <c r="G23" i="1"/>
  <c r="G22" i="1"/>
  <c r="G20" i="1"/>
  <c r="G19" i="1"/>
  <c r="G18" i="1"/>
  <c r="G17" i="1"/>
  <c r="F23" i="1"/>
  <c r="F22" i="1"/>
  <c r="F20" i="1"/>
  <c r="F19" i="1"/>
  <c r="F18" i="1"/>
  <c r="F17" i="1"/>
  <c r="E23" i="1"/>
  <c r="E22" i="1"/>
  <c r="E20" i="1"/>
  <c r="E19" i="1"/>
  <c r="E18" i="1"/>
  <c r="E17" i="1"/>
  <c r="E18" i="3" l="1"/>
  <c r="E54" i="3" s="1"/>
  <c r="F54" i="1"/>
  <c r="F20" i="3"/>
  <c r="F56" i="3" s="1"/>
  <c r="G56" i="1"/>
  <c r="G23" i="3"/>
  <c r="G59" i="3" s="1"/>
  <c r="H59" i="1"/>
  <c r="E25" i="1"/>
  <c r="D17" i="3"/>
  <c r="E53" i="1"/>
  <c r="E19" i="3"/>
  <c r="E55" i="3" s="1"/>
  <c r="F55" i="1"/>
  <c r="F22" i="3"/>
  <c r="F58" i="3" s="1"/>
  <c r="G58" i="1"/>
  <c r="H22" i="3"/>
  <c r="H58" i="3" s="1"/>
  <c r="I58" i="1"/>
  <c r="D21" i="3"/>
  <c r="D57" i="3" s="1"/>
  <c r="E57" i="1"/>
  <c r="D18" i="3"/>
  <c r="D54" i="3" s="1"/>
  <c r="E54" i="1"/>
  <c r="E20" i="3"/>
  <c r="E56" i="3" s="1"/>
  <c r="F56" i="1"/>
  <c r="F23" i="3"/>
  <c r="F59" i="3" s="1"/>
  <c r="G59" i="1"/>
  <c r="H23" i="3"/>
  <c r="H59" i="3" s="1"/>
  <c r="I59" i="1"/>
  <c r="E21" i="3"/>
  <c r="E57" i="3" s="1"/>
  <c r="F57" i="1"/>
  <c r="D19" i="3"/>
  <c r="D55" i="3" s="1"/>
  <c r="E55" i="1"/>
  <c r="E22" i="3"/>
  <c r="E58" i="3" s="1"/>
  <c r="F58" i="1"/>
  <c r="G17" i="3"/>
  <c r="H25" i="1"/>
  <c r="H53" i="1"/>
  <c r="H17" i="3"/>
  <c r="I25" i="1"/>
  <c r="I53" i="1"/>
  <c r="F21" i="3"/>
  <c r="F57" i="3" s="1"/>
  <c r="G57" i="1"/>
  <c r="D20" i="3"/>
  <c r="D56" i="3" s="1"/>
  <c r="E56" i="1"/>
  <c r="E23" i="3"/>
  <c r="E59" i="3" s="1"/>
  <c r="F59" i="1"/>
  <c r="G18" i="3"/>
  <c r="G54" i="3" s="1"/>
  <c r="H54" i="1"/>
  <c r="H18" i="3"/>
  <c r="H54" i="3" s="1"/>
  <c r="I54" i="1"/>
  <c r="G21" i="3"/>
  <c r="G57" i="3" s="1"/>
  <c r="H57" i="1"/>
  <c r="D22" i="3"/>
  <c r="D58" i="3" s="1"/>
  <c r="E58" i="1"/>
  <c r="F17" i="3"/>
  <c r="G25" i="1"/>
  <c r="G53" i="1"/>
  <c r="G19" i="3"/>
  <c r="G55" i="3" s="1"/>
  <c r="H55" i="1"/>
  <c r="H19" i="3"/>
  <c r="H55" i="3" s="1"/>
  <c r="I55" i="1"/>
  <c r="H21" i="3"/>
  <c r="H57" i="3" s="1"/>
  <c r="I57" i="1"/>
  <c r="D23" i="3"/>
  <c r="D59" i="3" s="1"/>
  <c r="E59" i="1"/>
  <c r="F18" i="3"/>
  <c r="F54" i="3" s="1"/>
  <c r="G54" i="1"/>
  <c r="G20" i="3"/>
  <c r="G56" i="3" s="1"/>
  <c r="H56" i="1"/>
  <c r="H20" i="3"/>
  <c r="H56" i="3" s="1"/>
  <c r="I56" i="1"/>
  <c r="E17" i="3"/>
  <c r="F25" i="1"/>
  <c r="F53" i="1"/>
  <c r="F19" i="3"/>
  <c r="F55" i="3" s="1"/>
  <c r="G55" i="1"/>
  <c r="G22" i="3"/>
  <c r="G58" i="3" s="1"/>
  <c r="H58" i="1"/>
  <c r="E25" i="3" l="1"/>
  <c r="E53" i="3"/>
  <c r="H25" i="3"/>
  <c r="H53" i="3"/>
  <c r="G25" i="3"/>
  <c r="G53" i="3"/>
  <c r="D25" i="3"/>
  <c r="D53" i="3"/>
  <c r="F25" i="3"/>
  <c r="F53" i="3"/>
  <c r="K152" i="1" l="1"/>
  <c r="M153" i="1"/>
  <c r="K153" i="1"/>
  <c r="J149" i="1"/>
  <c r="I153" i="3" l="1"/>
  <c r="I188" i="3" s="1"/>
  <c r="J184" i="1"/>
  <c r="J156" i="3"/>
  <c r="J191" i="3" s="1"/>
  <c r="K187" i="1"/>
  <c r="L157" i="3"/>
  <c r="L192" i="3" s="1"/>
  <c r="M188" i="1"/>
  <c r="J157" i="3"/>
  <c r="J192" i="3" s="1"/>
  <c r="K188" i="1"/>
  <c r="M152" i="1"/>
  <c r="N153" i="1"/>
  <c r="J152" i="1"/>
  <c r="J153" i="1"/>
  <c r="L156" i="3" l="1"/>
  <c r="L191" i="3" s="1"/>
  <c r="M187" i="1"/>
  <c r="I157" i="3"/>
  <c r="I192" i="3" s="1"/>
  <c r="J188" i="1"/>
  <c r="I156" i="3"/>
  <c r="I191" i="3" s="1"/>
  <c r="J187" i="1"/>
  <c r="M157" i="3"/>
  <c r="M192" i="3" s="1"/>
  <c r="N188" i="1"/>
  <c r="K149" i="1"/>
  <c r="N152" i="1"/>
  <c r="O153" i="1"/>
  <c r="M156" i="3" l="1"/>
  <c r="M191" i="3" s="1"/>
  <c r="N187" i="1"/>
  <c r="J153" i="3"/>
  <c r="N157" i="3"/>
  <c r="N192" i="3" s="1"/>
  <c r="O188" i="1"/>
  <c r="M149" i="1"/>
  <c r="J151" i="1"/>
  <c r="O152" i="1"/>
  <c r="P153" i="1"/>
  <c r="I155" i="3" l="1"/>
  <c r="I190" i="3" s="1"/>
  <c r="J186" i="1"/>
  <c r="N156" i="3"/>
  <c r="N191" i="3" s="1"/>
  <c r="O187" i="1"/>
  <c r="L153" i="3"/>
  <c r="O157" i="3"/>
  <c r="O192" i="3" s="1"/>
  <c r="P188" i="1"/>
  <c r="N149" i="1"/>
  <c r="K151" i="1"/>
  <c r="P152" i="1"/>
  <c r="O156" i="3" l="1"/>
  <c r="O191" i="3" s="1"/>
  <c r="P187" i="1"/>
  <c r="J155" i="3"/>
  <c r="J190" i="3" s="1"/>
  <c r="K186" i="1"/>
  <c r="M153" i="3"/>
  <c r="O149" i="1"/>
  <c r="M151" i="1"/>
  <c r="L155" i="3" l="1"/>
  <c r="L190" i="3" s="1"/>
  <c r="M186" i="1"/>
  <c r="N153" i="3"/>
  <c r="N151" i="1"/>
  <c r="P149" i="1"/>
  <c r="J22" i="1"/>
  <c r="J21" i="1"/>
  <c r="J19" i="1"/>
  <c r="I21" i="3" l="1"/>
  <c r="I57" i="3" s="1"/>
  <c r="J57" i="1"/>
  <c r="J58" i="1"/>
  <c r="I22" i="3"/>
  <c r="I58" i="3" s="1"/>
  <c r="O153" i="3"/>
  <c r="I19" i="3"/>
  <c r="I55" i="3" s="1"/>
  <c r="J55" i="1"/>
  <c r="M155" i="3"/>
  <c r="M190" i="3" s="1"/>
  <c r="N186" i="1"/>
  <c r="O151" i="1"/>
  <c r="J23" i="1"/>
  <c r="I23" i="3" l="1"/>
  <c r="I59" i="3" s="1"/>
  <c r="J59" i="1"/>
  <c r="N155" i="3"/>
  <c r="N190" i="3" s="1"/>
  <c r="O186" i="1"/>
  <c r="P151" i="1"/>
  <c r="O155" i="3" l="1"/>
  <c r="O190" i="3" s="1"/>
  <c r="P186" i="1"/>
  <c r="J147" i="1" l="1"/>
  <c r="I151" i="3" l="1"/>
  <c r="J182" i="1"/>
  <c r="I186" i="3" l="1"/>
  <c r="J17" i="1" l="1"/>
  <c r="I17" i="3" l="1"/>
  <c r="J53" i="1"/>
  <c r="I53" i="3" l="1"/>
  <c r="K43" i="1" l="1"/>
  <c r="M43" i="1"/>
  <c r="L43" i="3" l="1"/>
  <c r="L176" i="3" s="1"/>
  <c r="M172" i="1"/>
  <c r="K172" i="1"/>
  <c r="J43" i="3"/>
  <c r="J176" i="3" s="1"/>
  <c r="K21" i="1" l="1"/>
  <c r="N21" i="1"/>
  <c r="J21" i="3" l="1"/>
  <c r="J57" i="3" s="1"/>
  <c r="K57" i="1"/>
  <c r="M21" i="3"/>
  <c r="M57" i="3" s="1"/>
  <c r="N57" i="1"/>
  <c r="N22" i="1"/>
  <c r="M22" i="1"/>
  <c r="K22" i="1"/>
  <c r="M21" i="1"/>
  <c r="M19" i="1"/>
  <c r="K19" i="1"/>
  <c r="L21" i="3" l="1"/>
  <c r="L57" i="3" s="1"/>
  <c r="M57" i="1"/>
  <c r="J22" i="3"/>
  <c r="J58" i="3" s="1"/>
  <c r="K58" i="1"/>
  <c r="J19" i="3"/>
  <c r="L19" i="3"/>
  <c r="N58" i="1"/>
  <c r="M22" i="3"/>
  <c r="M58" i="3" s="1"/>
  <c r="L22" i="3"/>
  <c r="L58" i="3" s="1"/>
  <c r="M58" i="1"/>
  <c r="O22" i="1"/>
  <c r="O21" i="1"/>
  <c r="P21" i="1"/>
  <c r="N19" i="1"/>
  <c r="N22" i="3" l="1"/>
  <c r="N58" i="3" s="1"/>
  <c r="O58" i="1"/>
  <c r="M19" i="3"/>
  <c r="O21" i="3"/>
  <c r="O57" i="3" s="1"/>
  <c r="P57" i="1"/>
  <c r="N21" i="3"/>
  <c r="N57" i="3" s="1"/>
  <c r="O57" i="1"/>
  <c r="P22" i="1"/>
  <c r="O19" i="1"/>
  <c r="N19" i="3" l="1"/>
  <c r="O22" i="3"/>
  <c r="O58" i="3" s="1"/>
  <c r="P58" i="1"/>
  <c r="P19" i="1"/>
  <c r="O19" i="3" l="1"/>
  <c r="N43" i="1" l="1"/>
  <c r="M43" i="3" l="1"/>
  <c r="M176" i="3" s="1"/>
  <c r="N172" i="1"/>
  <c r="N44" i="1" l="1"/>
  <c r="M44" i="1"/>
  <c r="K44" i="1"/>
  <c r="L44" i="3" l="1"/>
  <c r="L177" i="3" s="1"/>
  <c r="M173" i="1"/>
  <c r="N173" i="1"/>
  <c r="M44" i="3"/>
  <c r="M177" i="3" s="1"/>
  <c r="J44" i="3"/>
  <c r="J177" i="3" s="1"/>
  <c r="K173" i="1"/>
  <c r="M23" i="1" l="1"/>
  <c r="K23" i="1"/>
  <c r="J23" i="3" l="1"/>
  <c r="J59" i="3" s="1"/>
  <c r="K59" i="1"/>
  <c r="L23" i="3"/>
  <c r="L59" i="3" s="1"/>
  <c r="M59" i="1"/>
  <c r="N23" i="1"/>
  <c r="M23" i="3" l="1"/>
  <c r="M59" i="3" s="1"/>
  <c r="N59" i="1"/>
  <c r="P23" i="1"/>
  <c r="P59" i="1" l="1"/>
  <c r="O23" i="3"/>
  <c r="O59" i="3" s="1"/>
  <c r="O23" i="1"/>
  <c r="N23" i="3" l="1"/>
  <c r="N59" i="3" s="1"/>
  <c r="O59" i="1"/>
  <c r="O43" i="1" l="1"/>
  <c r="O44" i="1"/>
  <c r="N43" i="3" l="1"/>
  <c r="N176" i="3" s="1"/>
  <c r="O172" i="1"/>
  <c r="O173" i="1"/>
  <c r="N44" i="3"/>
  <c r="N177" i="3" s="1"/>
  <c r="P43" i="1" l="1"/>
  <c r="M32" i="1"/>
  <c r="N32" i="1"/>
  <c r="P44" i="1"/>
  <c r="O32" i="1"/>
  <c r="P32" i="1"/>
  <c r="O43" i="3" l="1"/>
  <c r="O176" i="3" s="1"/>
  <c r="P172" i="1"/>
  <c r="O162" i="1"/>
  <c r="N32" i="3"/>
  <c r="N166" i="3" s="1"/>
  <c r="M162" i="1"/>
  <c r="L32" i="3"/>
  <c r="L166" i="3" s="1"/>
  <c r="P173" i="1"/>
  <c r="O44" i="3"/>
  <c r="O177" i="3" s="1"/>
  <c r="P162" i="1"/>
  <c r="O32" i="3"/>
  <c r="O166" i="3" s="1"/>
  <c r="M32" i="3"/>
  <c r="M166" i="3" s="1"/>
  <c r="N162" i="1"/>
  <c r="K32" i="1"/>
  <c r="N31" i="1"/>
  <c r="M31" i="1"/>
  <c r="K31" i="1"/>
  <c r="P31" i="1"/>
  <c r="O31" i="1"/>
  <c r="J31" i="3" l="1"/>
  <c r="K161" i="1"/>
  <c r="K184" i="1" s="1"/>
  <c r="K55" i="1"/>
  <c r="O161" i="1"/>
  <c r="O184" i="1" s="1"/>
  <c r="N31" i="3"/>
  <c r="O55" i="1"/>
  <c r="M31" i="3"/>
  <c r="N161" i="1"/>
  <c r="N184" i="1" s="1"/>
  <c r="N55" i="1"/>
  <c r="P161" i="1"/>
  <c r="P184" i="1" s="1"/>
  <c r="O31" i="3"/>
  <c r="P55" i="1"/>
  <c r="L31" i="3"/>
  <c r="M161" i="1"/>
  <c r="M184" i="1" s="1"/>
  <c r="M55" i="1"/>
  <c r="J32" i="3"/>
  <c r="J166" i="3" s="1"/>
  <c r="K162" i="1"/>
  <c r="M165" i="3" l="1"/>
  <c r="M188" i="3" s="1"/>
  <c r="M55" i="3"/>
  <c r="N165" i="3"/>
  <c r="N188" i="3" s="1"/>
  <c r="N55" i="3"/>
  <c r="O165" i="3"/>
  <c r="O188" i="3" s="1"/>
  <c r="O55" i="3"/>
  <c r="L165" i="3"/>
  <c r="L188" i="3" s="1"/>
  <c r="L55" i="3"/>
  <c r="J165" i="3"/>
  <c r="J188" i="3" s="1"/>
  <c r="J55" i="3"/>
  <c r="J150" i="1" l="1"/>
  <c r="J148" i="1"/>
  <c r="I154" i="3" l="1"/>
  <c r="I189" i="3" s="1"/>
  <c r="J185" i="1"/>
  <c r="J183" i="1"/>
  <c r="I152" i="3"/>
  <c r="J154" i="1"/>
  <c r="M150" i="1"/>
  <c r="K150" i="1"/>
  <c r="J20" i="1"/>
  <c r="L154" i="3" l="1"/>
  <c r="L189" i="3" s="1"/>
  <c r="M185" i="1"/>
  <c r="I187" i="3"/>
  <c r="I158" i="3"/>
  <c r="I20" i="3"/>
  <c r="I56" i="3" s="1"/>
  <c r="J56" i="1"/>
  <c r="J154" i="3"/>
  <c r="J189" i="3" s="1"/>
  <c r="K185" i="1"/>
  <c r="N150" i="1"/>
  <c r="K20" i="1"/>
  <c r="O150" i="1"/>
  <c r="P150" i="1"/>
  <c r="J18" i="1"/>
  <c r="J20" i="3" l="1"/>
  <c r="J56" i="3" s="1"/>
  <c r="K56" i="1"/>
  <c r="M154" i="3"/>
  <c r="M189" i="3" s="1"/>
  <c r="N185" i="1"/>
  <c r="N154" i="3"/>
  <c r="N189" i="3" s="1"/>
  <c r="O185" i="1"/>
  <c r="J54" i="1"/>
  <c r="I18" i="3"/>
  <c r="J25" i="1"/>
  <c r="O154" i="3"/>
  <c r="O189" i="3" s="1"/>
  <c r="P185" i="1"/>
  <c r="N20" i="1"/>
  <c r="P20" i="1"/>
  <c r="O20" i="1"/>
  <c r="M20" i="1"/>
  <c r="L20" i="3" l="1"/>
  <c r="L56" i="3" s="1"/>
  <c r="M56" i="1"/>
  <c r="N20" i="3"/>
  <c r="N56" i="3" s="1"/>
  <c r="O56" i="1"/>
  <c r="O20" i="3"/>
  <c r="O56" i="3" s="1"/>
  <c r="P56" i="1"/>
  <c r="M20" i="3"/>
  <c r="M56" i="3" s="1"/>
  <c r="N56" i="1"/>
  <c r="I54" i="3"/>
  <c r="I25" i="3"/>
  <c r="K41" i="1" l="1"/>
  <c r="M41" i="1"/>
  <c r="N41" i="1"/>
  <c r="O41" i="1"/>
  <c r="P41" i="1"/>
  <c r="P29" i="1"/>
  <c r="K29" i="1"/>
  <c r="M29" i="1"/>
  <c r="O29" i="1"/>
  <c r="N29" i="1"/>
  <c r="K159" i="1" l="1"/>
  <c r="J29" i="3"/>
  <c r="J41" i="3"/>
  <c r="K170" i="1"/>
  <c r="O29" i="3"/>
  <c r="P159" i="1"/>
  <c r="L29" i="3"/>
  <c r="M159" i="1"/>
  <c r="O41" i="3"/>
  <c r="P170" i="1"/>
  <c r="O170" i="1"/>
  <c r="N41" i="3"/>
  <c r="N159" i="1"/>
  <c r="M29" i="3"/>
  <c r="N170" i="1"/>
  <c r="M41" i="3"/>
  <c r="O159" i="1"/>
  <c r="N29" i="3"/>
  <c r="M170" i="1"/>
  <c r="L41" i="3"/>
  <c r="K42" i="1"/>
  <c r="M42" i="1"/>
  <c r="M49" i="1" s="1"/>
  <c r="N42" i="1"/>
  <c r="N49" i="1" s="1"/>
  <c r="O42" i="1"/>
  <c r="O49" i="1" s="1"/>
  <c r="P42" i="1"/>
  <c r="P49" i="1" s="1"/>
  <c r="K30" i="1"/>
  <c r="K37" i="1" s="1"/>
  <c r="O30" i="1"/>
  <c r="N30" i="1"/>
  <c r="P30" i="1"/>
  <c r="M30" i="1"/>
  <c r="O163" i="3" l="1"/>
  <c r="N160" i="1"/>
  <c r="M30" i="3"/>
  <c r="M164" i="3" s="1"/>
  <c r="L30" i="3"/>
  <c r="L164" i="3" s="1"/>
  <c r="M160" i="1"/>
  <c r="M166" i="1" s="1"/>
  <c r="N171" i="1"/>
  <c r="N177" i="1" s="1"/>
  <c r="M42" i="3"/>
  <c r="M175" i="3" s="1"/>
  <c r="J163" i="3"/>
  <c r="P160" i="1"/>
  <c r="O30" i="3"/>
  <c r="O164" i="3" s="1"/>
  <c r="L42" i="3"/>
  <c r="L175" i="3" s="1"/>
  <c r="M171" i="1"/>
  <c r="M177" i="1" s="1"/>
  <c r="L174" i="3"/>
  <c r="N37" i="1"/>
  <c r="M37" i="1"/>
  <c r="K171" i="1"/>
  <c r="K177" i="1" s="1"/>
  <c r="J42" i="3"/>
  <c r="J175" i="3" s="1"/>
  <c r="M163" i="3"/>
  <c r="N174" i="3"/>
  <c r="L163" i="3"/>
  <c r="L37" i="3"/>
  <c r="K49" i="1"/>
  <c r="O160" i="1"/>
  <c r="O166" i="1" s="1"/>
  <c r="N30" i="3"/>
  <c r="N164" i="3" s="1"/>
  <c r="K160" i="1"/>
  <c r="J30" i="3"/>
  <c r="J164" i="3" s="1"/>
  <c r="N163" i="3"/>
  <c r="J174" i="3"/>
  <c r="O174" i="3"/>
  <c r="P37" i="1"/>
  <c r="O42" i="3"/>
  <c r="O175" i="3" s="1"/>
  <c r="P171" i="1"/>
  <c r="P177" i="1" s="1"/>
  <c r="O37" i="1"/>
  <c r="N42" i="3"/>
  <c r="N175" i="3" s="1"/>
  <c r="O171" i="1"/>
  <c r="O177" i="1" s="1"/>
  <c r="M174" i="3"/>
  <c r="M148" i="1"/>
  <c r="L152" i="3" s="1"/>
  <c r="K148" i="1"/>
  <c r="J152" i="3" s="1"/>
  <c r="M147" i="1"/>
  <c r="M182" i="1" s="1"/>
  <c r="K147" i="1"/>
  <c r="J181" i="3" l="1"/>
  <c r="J49" i="3"/>
  <c r="J37" i="3"/>
  <c r="M181" i="3"/>
  <c r="N37" i="3"/>
  <c r="O37" i="3"/>
  <c r="K183" i="1"/>
  <c r="L181" i="3"/>
  <c r="L170" i="3"/>
  <c r="J151" i="3"/>
  <c r="J158" i="3" s="1"/>
  <c r="K154" i="1"/>
  <c r="M49" i="3"/>
  <c r="O49" i="3"/>
  <c r="M37" i="3"/>
  <c r="L151" i="3"/>
  <c r="L158" i="3" s="1"/>
  <c r="M154" i="1"/>
  <c r="O181" i="3"/>
  <c r="N181" i="3"/>
  <c r="L49" i="3"/>
  <c r="J170" i="3"/>
  <c r="M183" i="1"/>
  <c r="M170" i="3"/>
  <c r="N49" i="3"/>
  <c r="L187" i="3"/>
  <c r="O170" i="3"/>
  <c r="N170" i="3"/>
  <c r="N166" i="1"/>
  <c r="K182" i="1"/>
  <c r="P166" i="1"/>
  <c r="J187" i="3"/>
  <c r="K166" i="1"/>
  <c r="N147" i="1"/>
  <c r="P147" i="1"/>
  <c r="O147" i="1"/>
  <c r="N148" i="1"/>
  <c r="M152" i="3" s="1"/>
  <c r="M187" i="3" s="1"/>
  <c r="M18" i="1"/>
  <c r="P148" i="1"/>
  <c r="O152" i="3" s="1"/>
  <c r="O187" i="3" s="1"/>
  <c r="O148" i="1"/>
  <c r="N152" i="3" s="1"/>
  <c r="N187" i="3" s="1"/>
  <c r="M151" i="3" l="1"/>
  <c r="N154" i="1"/>
  <c r="N182" i="1"/>
  <c r="P183" i="1"/>
  <c r="L18" i="3"/>
  <c r="L54" i="3" s="1"/>
  <c r="M54" i="1"/>
  <c r="N151" i="3"/>
  <c r="O154" i="1"/>
  <c r="O182" i="1"/>
  <c r="O183" i="1"/>
  <c r="N183" i="1"/>
  <c r="O151" i="3"/>
  <c r="P154" i="1"/>
  <c r="P182" i="1"/>
  <c r="J186" i="3"/>
  <c r="L186" i="3"/>
  <c r="K18" i="1"/>
  <c r="N17" i="1"/>
  <c r="O158" i="3" l="1"/>
  <c r="O186" i="3"/>
  <c r="M158" i="3"/>
  <c r="M186" i="3"/>
  <c r="N158" i="3"/>
  <c r="N186" i="3"/>
  <c r="J18" i="3"/>
  <c r="J54" i="3" s="1"/>
  <c r="K54" i="1"/>
  <c r="M17" i="3"/>
  <c r="N53" i="1"/>
  <c r="N18" i="1"/>
  <c r="N25" i="1" s="1"/>
  <c r="K17" i="1"/>
  <c r="M17" i="1"/>
  <c r="O17" i="1"/>
  <c r="L17" i="3" l="1"/>
  <c r="M25" i="1"/>
  <c r="M53" i="1"/>
  <c r="N17" i="3"/>
  <c r="O53" i="1"/>
  <c r="M53" i="3"/>
  <c r="K25" i="1"/>
  <c r="J17" i="3"/>
  <c r="K53" i="1"/>
  <c r="M18" i="3"/>
  <c r="M54" i="3" s="1"/>
  <c r="N54" i="1"/>
  <c r="P18" i="1"/>
  <c r="P17" i="1"/>
  <c r="O18" i="1"/>
  <c r="O25" i="1" s="1"/>
  <c r="M25" i="3" l="1"/>
  <c r="O17" i="3"/>
  <c r="P25" i="1"/>
  <c r="P53" i="1"/>
  <c r="O18" i="3"/>
  <c r="O54" i="3" s="1"/>
  <c r="P54" i="1"/>
  <c r="N18" i="3"/>
  <c r="N54" i="3" s="1"/>
  <c r="O54" i="1"/>
  <c r="J25" i="3"/>
  <c r="J53" i="3"/>
  <c r="N53" i="3"/>
  <c r="L25" i="3"/>
  <c r="L53" i="3"/>
  <c r="O25" i="3" l="1"/>
  <c r="O53" i="3"/>
  <c r="N25" i="3"/>
</calcChain>
</file>

<file path=xl/sharedStrings.xml><?xml version="1.0" encoding="utf-8"?>
<sst xmlns="http://schemas.openxmlformats.org/spreadsheetml/2006/main" count="383" uniqueCount="40">
  <si>
    <t>REVENUE STATISTICS - TOTAL COMPANY</t>
  </si>
  <si>
    <t>Line</t>
  </si>
  <si>
    <t>Base</t>
  </si>
  <si>
    <t>Forecasted</t>
  </si>
  <si>
    <t>No.</t>
  </si>
  <si>
    <t>Description</t>
  </si>
  <si>
    <t>Period</t>
  </si>
  <si>
    <t>Revenue by Customer Class:</t>
  </si>
  <si>
    <t>Residential</t>
  </si>
  <si>
    <t>Commercial</t>
  </si>
  <si>
    <t>Industrial</t>
  </si>
  <si>
    <t>Miscellaneous</t>
  </si>
  <si>
    <t>AVERAGE NUMBER OF CUSTOMERS</t>
  </si>
  <si>
    <t>Total</t>
  </si>
  <si>
    <t>Number of Customers:</t>
  </si>
  <si>
    <t>12-Month Average:</t>
  </si>
  <si>
    <t>End of Period:</t>
  </si>
  <si>
    <t>Average Revenue per Customer:</t>
  </si>
  <si>
    <t>Note: Revenue data represents billed revenues only and does not reflect additional revenues from the current or future rate filings.</t>
  </si>
  <si>
    <t>ALL COMPANY OPERATIONS ARE JURISDICTIONAL</t>
  </si>
  <si>
    <t>Sales by Customer Class:</t>
  </si>
  <si>
    <t>Average Sales per Customer:</t>
  </si>
  <si>
    <t>Exhibit 37 - Schedule I-2</t>
  </si>
  <si>
    <t>Exhibit 37 - Schedule I-3</t>
  </si>
  <si>
    <t>Exhibit 37 - Schedule I-4</t>
  </si>
  <si>
    <t>Exhibit 37 - Schedule I- 5</t>
  </si>
  <si>
    <t>KENTUCKY AMERICAN WATER COMPANY</t>
  </si>
  <si>
    <t>Type of Filing: __X__ Original  _____ Updated  _____ Revised</t>
  </si>
  <si>
    <t>Fire Services</t>
  </si>
  <si>
    <t>Note: Sales are stated in 1000 Gallons</t>
  </si>
  <si>
    <t xml:space="preserve"> 3 Projected Calendar Years</t>
  </si>
  <si>
    <t>3 Projected Calendar Years</t>
  </si>
  <si>
    <t xml:space="preserve">Note: Revenue data represents billed revenues only and does not reflect additional revenues from the current or future rate filings. </t>
  </si>
  <si>
    <t>Municipal &amp; OPA</t>
  </si>
  <si>
    <t>Sales For Resale</t>
  </si>
  <si>
    <t>KAWC 2026 Rate Case - Exhibit 37 (I-2),(I-3),(I-4),(I-5) Revenue Statistics</t>
  </si>
  <si>
    <t>Witness Responsible:   Charles Rea</t>
  </si>
  <si>
    <t>Case No. 2026-00094</t>
  </si>
  <si>
    <t>Base Year (12 Months Ending August 31, 2026)</t>
  </si>
  <si>
    <t>Forecast Year (12 Months Ending December 31, 2027)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</si>
</sst>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5" formatCode="&quot;$&quot;#,##0_);\(&quot;$&quot;#,##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"/>
    <numFmt numFmtId="165" formatCode="_(&quot;$&quot;* #,##0_);_(&quot;$&quot;* \(#,##0\);_(&quot;$&quot;* &quot;-&quot;??_);_(@_)"/>
    <numFmt numFmtId="166" formatCode="_(* #,##0_);_(* \(#,##0\);_(* &quot;-&quot;??_);_(@_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  <font>
      <sz val="11"/>
      <color indexed="8"/>
      <name val="Calibri"/>
      <family val="2"/>
    </font>
    <font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name val="Calibri"/>
      <family val="2"/>
      <scheme val="minor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/>
      <right/>
      <top style="thick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/>
      <top/>
      <bottom style="thick">
        <color indexed="64"/>
      </bottom>
      <diagonal/>
    </border>
  </borders>
  <cellStyleXfs count="25">
    <xf numFmtId="0" fontId="0" fillId="0" borderId="0"/>
    <xf numFmtId="3" fontId="2" fillId="0" borderId="0"/>
    <xf numFmtId="0" fontId="3" fillId="0" borderId="0" applyNumberFormat="0" applyFill="0" applyBorder="0" applyProtection="0">
      <alignment horizontal="centerContinuous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" fillId="0" borderId="0"/>
    <xf numFmtId="0" fontId="6" fillId="0" borderId="0"/>
    <xf numFmtId="0" fontId="1" fillId="0" borderId="0"/>
    <xf numFmtId="3" fontId="2" fillId="0" borderId="0"/>
    <xf numFmtId="3" fontId="2" fillId="0" borderId="0"/>
    <xf numFmtId="0" fontId="5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8">
    <xf numFmtId="0" fontId="0" fillId="0" borderId="0" xfId="0"/>
    <xf numFmtId="3" fontId="8" fillId="0" borderId="0" xfId="1" applyFont="1"/>
    <xf numFmtId="3" fontId="8" fillId="0" borderId="0" xfId="1" applyFont="1" applyAlignment="1">
      <alignment horizontal="centerContinuous"/>
    </xf>
    <xf numFmtId="3" fontId="8" fillId="0" borderId="0" xfId="1" applyFont="1" applyAlignment="1">
      <alignment horizontal="center"/>
    </xf>
    <xf numFmtId="3" fontId="8" fillId="0" borderId="0" xfId="1" applyFont="1" applyProtection="1">
      <protection locked="0"/>
    </xf>
    <xf numFmtId="3" fontId="8" fillId="0" borderId="0" xfId="1" applyFont="1" applyAlignment="1">
      <alignment horizontal="fill"/>
    </xf>
    <xf numFmtId="3" fontId="8" fillId="2" borderId="0" xfId="1" applyFont="1" applyFill="1"/>
    <xf numFmtId="0" fontId="9" fillId="0" borderId="0" xfId="0" applyFont="1"/>
    <xf numFmtId="3" fontId="10" fillId="0" borderId="0" xfId="1" applyFont="1"/>
    <xf numFmtId="0" fontId="11" fillId="0" borderId="0" xfId="0" applyFont="1" applyAlignment="1">
      <alignment horizontal="right"/>
    </xf>
    <xf numFmtId="3" fontId="11" fillId="0" borderId="0" xfId="1" applyFont="1" applyAlignment="1">
      <alignment horizontal="centerContinuous"/>
    </xf>
    <xf numFmtId="3" fontId="10" fillId="0" borderId="0" xfId="1" applyFont="1" applyAlignment="1">
      <alignment horizontal="centerContinuous"/>
    </xf>
    <xf numFmtId="3" fontId="10" fillId="0" borderId="0" xfId="1" applyFont="1" applyProtection="1">
      <protection locked="0"/>
    </xf>
    <xf numFmtId="0" fontId="10" fillId="0" borderId="0" xfId="0" applyFont="1" applyAlignment="1">
      <alignment horizontal="right"/>
    </xf>
    <xf numFmtId="3" fontId="10" fillId="0" borderId="0" xfId="1" applyFont="1" applyAlignment="1">
      <alignment horizontal="right"/>
    </xf>
    <xf numFmtId="3" fontId="10" fillId="0" borderId="1" xfId="1" applyFont="1" applyBorder="1"/>
    <xf numFmtId="3" fontId="10" fillId="0" borderId="0" xfId="1" applyFont="1" applyAlignment="1">
      <alignment horizontal="center"/>
    </xf>
    <xf numFmtId="3" fontId="12" fillId="0" borderId="0" xfId="1" applyFont="1" applyAlignment="1">
      <alignment horizontal="centerContinuous"/>
    </xf>
    <xf numFmtId="0" fontId="10" fillId="0" borderId="0" xfId="1" applyNumberFormat="1" applyFont="1" applyAlignment="1" applyProtection="1">
      <alignment horizontal="center"/>
      <protection locked="0"/>
    </xf>
    <xf numFmtId="3" fontId="10" fillId="0" borderId="1" xfId="1" applyFont="1" applyBorder="1" applyAlignment="1">
      <alignment horizontal="center"/>
    </xf>
    <xf numFmtId="3" fontId="12" fillId="0" borderId="0" xfId="1" applyFont="1"/>
    <xf numFmtId="3" fontId="10" fillId="0" borderId="0" xfId="1" applyFont="1" applyAlignment="1">
      <alignment horizontal="left" indent="1"/>
    </xf>
    <xf numFmtId="5" fontId="10" fillId="0" borderId="0" xfId="1" applyNumberFormat="1" applyFont="1" applyProtection="1">
      <protection locked="0"/>
    </xf>
    <xf numFmtId="42" fontId="10" fillId="0" borderId="0" xfId="1" applyNumberFormat="1" applyFont="1" applyProtection="1">
      <protection locked="0"/>
    </xf>
    <xf numFmtId="37" fontId="10" fillId="0" borderId="0" xfId="1" applyNumberFormat="1" applyFont="1" applyProtection="1">
      <protection locked="0"/>
    </xf>
    <xf numFmtId="3" fontId="10" fillId="0" borderId="2" xfId="1" applyFont="1" applyBorder="1"/>
    <xf numFmtId="5" fontId="10" fillId="0" borderId="0" xfId="1" applyNumberFormat="1" applyFont="1"/>
    <xf numFmtId="3" fontId="10" fillId="0" borderId="3" xfId="1" applyFont="1" applyBorder="1"/>
    <xf numFmtId="37" fontId="10" fillId="0" borderId="0" xfId="1" applyNumberFormat="1" applyFont="1"/>
    <xf numFmtId="37" fontId="10" fillId="0" borderId="2" xfId="1" applyNumberFormat="1" applyFont="1" applyBorder="1"/>
    <xf numFmtId="37" fontId="10" fillId="0" borderId="3" xfId="1" applyNumberFormat="1" applyFont="1" applyBorder="1"/>
    <xf numFmtId="3" fontId="11" fillId="0" borderId="0" xfId="1" applyFont="1"/>
    <xf numFmtId="1" fontId="10" fillId="0" borderId="0" xfId="1" applyNumberFormat="1" applyFont="1" applyAlignment="1">
      <alignment horizontal="center"/>
    </xf>
    <xf numFmtId="3" fontId="10" fillId="0" borderId="1" xfId="1" applyFont="1" applyBorder="1" applyProtection="1">
      <protection locked="0"/>
    </xf>
    <xf numFmtId="37" fontId="10" fillId="0" borderId="0" xfId="1" applyNumberFormat="1" applyFont="1" applyAlignment="1">
      <alignment horizontal="right"/>
    </xf>
    <xf numFmtId="164" fontId="10" fillId="0" borderId="0" xfId="1" applyNumberFormat="1" applyFont="1"/>
    <xf numFmtId="3" fontId="10" fillId="0" borderId="0" xfId="1" applyFont="1" applyAlignment="1">
      <alignment horizontal="left"/>
    </xf>
    <xf numFmtId="3" fontId="11" fillId="0" borderId="0" xfId="1" applyFont="1" applyAlignment="1">
      <alignment horizontal="center"/>
    </xf>
    <xf numFmtId="166" fontId="10" fillId="0" borderId="0" xfId="23" applyNumberFormat="1" applyFont="1" applyFill="1" applyAlignment="1">
      <alignment horizontal="center"/>
    </xf>
    <xf numFmtId="166" fontId="10" fillId="0" borderId="0" xfId="23" applyNumberFormat="1" applyFont="1" applyFill="1"/>
    <xf numFmtId="166" fontId="10" fillId="0" borderId="0" xfId="23" applyNumberFormat="1" applyFont="1" applyFill="1" applyAlignment="1"/>
    <xf numFmtId="1" fontId="10" fillId="0" borderId="4" xfId="1" applyNumberFormat="1" applyFont="1" applyBorder="1" applyAlignment="1">
      <alignment horizontal="center"/>
    </xf>
    <xf numFmtId="3" fontId="14" fillId="0" borderId="3" xfId="1" applyFont="1" applyBorder="1"/>
    <xf numFmtId="37" fontId="14" fillId="0" borderId="0" xfId="1" applyNumberFormat="1" applyFont="1" applyProtection="1">
      <protection locked="0"/>
    </xf>
    <xf numFmtId="10" fontId="10" fillId="0" borderId="0" xfId="24" applyNumberFormat="1" applyFont="1"/>
    <xf numFmtId="0" fontId="9" fillId="0" borderId="0" xfId="0" applyFont="1" applyAlignment="1">
      <alignment horizontal="right"/>
    </xf>
    <xf numFmtId="165" fontId="10" fillId="0" borderId="0" xfId="1" applyNumberFormat="1" applyFont="1"/>
    <xf numFmtId="3" fontId="11" fillId="0" borderId="0" xfId="1" applyFont="1" applyAlignment="1">
      <alignment horizontal="center"/>
    </xf>
  </cellXfs>
  <cellStyles count="25">
    <cellStyle name="_TableSuperHead" xfId="2" xr:uid="{00000000-0005-0000-0000-000000000000}"/>
    <cellStyle name="Comma" xfId="23" builtinId="3"/>
    <cellStyle name="Comma 2" xfId="3" xr:uid="{00000000-0005-0000-0000-000002000000}"/>
    <cellStyle name="Comma 2 2" xfId="4" xr:uid="{00000000-0005-0000-0000-000003000000}"/>
    <cellStyle name="Comma 2 2 2" xfId="5" xr:uid="{00000000-0005-0000-0000-000004000000}"/>
    <cellStyle name="Comma 3" xfId="6" xr:uid="{00000000-0005-0000-0000-000005000000}"/>
    <cellStyle name="Comma 4" xfId="7" xr:uid="{00000000-0005-0000-0000-000006000000}"/>
    <cellStyle name="Comma 5" xfId="8" xr:uid="{00000000-0005-0000-0000-000007000000}"/>
    <cellStyle name="Comma 6" xfId="9" xr:uid="{00000000-0005-0000-0000-000008000000}"/>
    <cellStyle name="Currency 2" xfId="10" xr:uid="{00000000-0005-0000-0000-000009000000}"/>
    <cellStyle name="Currency 3" xfId="11" xr:uid="{00000000-0005-0000-0000-00000A000000}"/>
    <cellStyle name="Currency 3 2" xfId="12" xr:uid="{00000000-0005-0000-0000-00000B000000}"/>
    <cellStyle name="Normal" xfId="0" builtinId="0"/>
    <cellStyle name="Normal 2" xfId="1" xr:uid="{00000000-0005-0000-0000-00000D000000}"/>
    <cellStyle name="Normal 3" xfId="13" xr:uid="{00000000-0005-0000-0000-00000E000000}"/>
    <cellStyle name="Normal 4" xfId="14" xr:uid="{00000000-0005-0000-0000-00000F000000}"/>
    <cellStyle name="Normal 5" xfId="15" xr:uid="{00000000-0005-0000-0000-000010000000}"/>
    <cellStyle name="Normal 6" xfId="16" xr:uid="{00000000-0005-0000-0000-000011000000}"/>
    <cellStyle name="Normal 6 2" xfId="17" xr:uid="{00000000-0005-0000-0000-000012000000}"/>
    <cellStyle name="Normal 7" xfId="18" xr:uid="{00000000-0005-0000-0000-000013000000}"/>
    <cellStyle name="Percent" xfId="24" builtinId="5"/>
    <cellStyle name="Percent 2" xfId="19" xr:uid="{00000000-0005-0000-0000-000014000000}"/>
    <cellStyle name="Percent 2 2" xfId="20" xr:uid="{00000000-0005-0000-0000-000015000000}"/>
    <cellStyle name="Percent 3" xfId="21" xr:uid="{00000000-0005-0000-0000-000016000000}"/>
    <cellStyle name="Percent 4" xfId="22" xr:uid="{00000000-0005-0000-0000-00001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R:\KY\2026%20Water%20Rate%20Case\Exhibits%20-%20Filed\Revenues\KAWC%202026%20Rate%20Case%20-%20Exhibits%20(25,%2026,%2037)%20Revenue%20WP%20Support.xlsx" TargetMode="External"/><Relationship Id="rId1" Type="http://schemas.openxmlformats.org/officeDocument/2006/relationships/externalLinkPath" Target="KAWC%202026%20Rate%20Case%20-%20Exhibits%20(25,%2026,%2037)%20Revenue%20WP%20Sup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inkIn"/>
      <sheetName val="LinkOut"/>
      <sheetName val="KYAW"/>
      <sheetName val="KYAW Revenue"/>
      <sheetName val="Livingston Revenue"/>
      <sheetName val="Black Mountain Revenue"/>
      <sheetName val="Clinton_Middlesboro Revenue"/>
      <sheetName val="KYAW Rates"/>
      <sheetName val="Revenue GL"/>
      <sheetName val="2026 Bill Analysis"/>
      <sheetName val="2025 Bill Analysis"/>
      <sheetName val="Meter Count"/>
      <sheetName val="Fire Operand"/>
      <sheetName val="Ind-OWU Usage"/>
    </sheetNames>
    <sheetDataSet>
      <sheetData sheetId="0" refreshError="1"/>
      <sheetData sheetId="1">
        <row r="7">
          <cell r="D7">
            <v>6610936.2000000002</v>
          </cell>
          <cell r="S7">
            <v>57380927.32</v>
          </cell>
          <cell r="T7">
            <v>59386024.479999997</v>
          </cell>
          <cell r="U7">
            <v>61868856.159999996</v>
          </cell>
          <cell r="V7">
            <v>67224885.560000002</v>
          </cell>
          <cell r="W7">
            <v>77812330.379999995</v>
          </cell>
          <cell r="X7">
            <v>81676789.850000009</v>
          </cell>
          <cell r="Y7">
            <v>85440760.280000001</v>
          </cell>
          <cell r="AA7">
            <v>85440760.280000001</v>
          </cell>
          <cell r="AB7">
            <v>85849266.219999999</v>
          </cell>
          <cell r="AC7">
            <v>86257772.159999996</v>
          </cell>
          <cell r="AD7">
            <v>86666270.230000004</v>
          </cell>
        </row>
        <row r="8">
          <cell r="S8">
            <v>25668664.52</v>
          </cell>
          <cell r="T8">
            <v>27664494.140000001</v>
          </cell>
          <cell r="U8">
            <v>28999167.940000001</v>
          </cell>
          <cell r="V8">
            <v>31534932.07</v>
          </cell>
          <cell r="W8">
            <v>36450474.739999995</v>
          </cell>
          <cell r="X8">
            <v>42544875.090000004</v>
          </cell>
          <cell r="Y8">
            <v>43496206.040000007</v>
          </cell>
          <cell r="AA8">
            <v>43496206.040000007</v>
          </cell>
          <cell r="AB8">
            <v>43894657.570000008</v>
          </cell>
          <cell r="AC8">
            <v>44296063.360000007</v>
          </cell>
          <cell r="AD8">
            <v>44700439.770000003</v>
          </cell>
        </row>
        <row r="9">
          <cell r="S9">
            <v>2616117.29</v>
          </cell>
          <cell r="T9">
            <v>2582860.15</v>
          </cell>
          <cell r="U9">
            <v>2780738.4</v>
          </cell>
          <cell r="V9">
            <v>2867459.7199999997</v>
          </cell>
          <cell r="W9">
            <v>3375895.03</v>
          </cell>
          <cell r="X9">
            <v>4140018.8899999997</v>
          </cell>
          <cell r="Y9">
            <v>4540792.9999999991</v>
          </cell>
          <cell r="AA9">
            <v>4540792.9999999991</v>
          </cell>
          <cell r="AB9">
            <v>4540792.99</v>
          </cell>
          <cell r="AC9">
            <v>4540792.99</v>
          </cell>
          <cell r="AD9">
            <v>4540792.99</v>
          </cell>
        </row>
        <row r="10">
          <cell r="S10">
            <v>6589837.9299999997</v>
          </cell>
          <cell r="T10">
            <v>7041427.9099999992</v>
          </cell>
          <cell r="U10">
            <v>7124621.9600000009</v>
          </cell>
          <cell r="V10">
            <v>7929914.9700000007</v>
          </cell>
          <cell r="W10">
            <v>9439065.5999999996</v>
          </cell>
          <cell r="X10">
            <v>11728431.810000001</v>
          </cell>
          <cell r="Y10">
            <v>12096511.739999998</v>
          </cell>
          <cell r="AA10">
            <v>12096511.739999998</v>
          </cell>
          <cell r="AB10">
            <v>12278122.589999998</v>
          </cell>
          <cell r="AC10">
            <v>12459733.409999998</v>
          </cell>
          <cell r="AD10">
            <v>12641344.380000001</v>
          </cell>
        </row>
        <row r="11">
          <cell r="S11">
            <v>1198329.4500000002</v>
          </cell>
          <cell r="T11">
            <v>1354352.6199999999</v>
          </cell>
          <cell r="U11">
            <v>1627107.7</v>
          </cell>
          <cell r="V11">
            <v>2026243.2</v>
          </cell>
          <cell r="W11">
            <v>2126238.4799999995</v>
          </cell>
          <cell r="X11">
            <v>3029878.78</v>
          </cell>
          <cell r="Y11">
            <v>2173489.04</v>
          </cell>
          <cell r="AA11">
            <v>2173489.04</v>
          </cell>
          <cell r="AB11">
            <v>2173489.04</v>
          </cell>
          <cell r="AC11">
            <v>2173489.04</v>
          </cell>
          <cell r="AD11">
            <v>2173489.04</v>
          </cell>
        </row>
        <row r="12">
          <cell r="S12">
            <v>137814.88</v>
          </cell>
          <cell r="T12">
            <v>109254.65</v>
          </cell>
          <cell r="U12">
            <v>123767.24</v>
          </cell>
          <cell r="V12">
            <v>130977.46</v>
          </cell>
          <cell r="W12">
            <v>191860.08000000002</v>
          </cell>
          <cell r="X12">
            <v>166839.03</v>
          </cell>
          <cell r="Y12">
            <v>155791.77999999997</v>
          </cell>
          <cell r="AA12">
            <v>155791.77999999997</v>
          </cell>
          <cell r="AB12">
            <v>155791.78000000003</v>
          </cell>
          <cell r="AC12">
            <v>155791.78000000003</v>
          </cell>
          <cell r="AD12">
            <v>155791.78000000003</v>
          </cell>
        </row>
        <row r="13">
          <cell r="S13">
            <v>7525745.1699999999</v>
          </cell>
          <cell r="T13">
            <v>7782120.2699999996</v>
          </cell>
          <cell r="U13">
            <v>8054092.21</v>
          </cell>
          <cell r="V13">
            <v>8774851.8499999996</v>
          </cell>
          <cell r="W13">
            <v>10587732.939999999</v>
          </cell>
          <cell r="X13">
            <v>12085450.41</v>
          </cell>
          <cell r="Y13">
            <v>12129537.17</v>
          </cell>
          <cell r="AA13">
            <v>12129537.17</v>
          </cell>
          <cell r="AB13">
            <v>12510231.390000001</v>
          </cell>
          <cell r="AC13">
            <v>12890925.67</v>
          </cell>
          <cell r="AD13">
            <v>13271619.949999999</v>
          </cell>
        </row>
        <row r="17">
          <cell r="S17">
            <v>123090.08333333333</v>
          </cell>
          <cell r="T17">
            <v>124036.33333333333</v>
          </cell>
          <cell r="U17">
            <v>124975.41666666667</v>
          </cell>
          <cell r="V17">
            <v>126020.66666666667</v>
          </cell>
          <cell r="W17">
            <v>126901</v>
          </cell>
          <cell r="X17">
            <v>127543.16666666667</v>
          </cell>
          <cell r="Y17">
            <v>137605.6944444445</v>
          </cell>
          <cell r="AA17">
            <v>137605.6944444445</v>
          </cell>
          <cell r="AB17">
            <v>138618.36111111118</v>
          </cell>
          <cell r="AC17">
            <v>139631.02777777787</v>
          </cell>
          <cell r="AD17">
            <v>140643.6944444445</v>
          </cell>
        </row>
        <row r="18">
          <cell r="S18">
            <v>9267.25</v>
          </cell>
          <cell r="T18">
            <v>9390.25</v>
          </cell>
          <cell r="U18">
            <v>9526.6666666666661</v>
          </cell>
          <cell r="V18">
            <v>9557.8333333333339</v>
          </cell>
          <cell r="W18">
            <v>9602.3333333333339</v>
          </cell>
          <cell r="X18">
            <v>9644.1388888888887</v>
          </cell>
          <cell r="Y18">
            <v>10452.944444444442</v>
          </cell>
          <cell r="AA18">
            <v>10452.944444444442</v>
          </cell>
          <cell r="AB18">
            <v>10517.94444444444</v>
          </cell>
          <cell r="AC18">
            <v>10582.944444444438</v>
          </cell>
          <cell r="AD18">
            <v>10647.944444444436</v>
          </cell>
        </row>
        <row r="19">
          <cell r="S19">
            <v>26</v>
          </cell>
          <cell r="T19">
            <v>26</v>
          </cell>
          <cell r="U19">
            <v>26.666666666666668</v>
          </cell>
          <cell r="V19">
            <v>27.416666666666668</v>
          </cell>
          <cell r="W19">
            <v>28</v>
          </cell>
          <cell r="X19">
            <v>28</v>
          </cell>
          <cell r="Y19">
            <v>42</v>
          </cell>
          <cell r="AA19">
            <v>42</v>
          </cell>
          <cell r="AB19">
            <v>42</v>
          </cell>
          <cell r="AC19">
            <v>42</v>
          </cell>
          <cell r="AD19">
            <v>42</v>
          </cell>
        </row>
        <row r="20">
          <cell r="S20">
            <v>752.41666666666663</v>
          </cell>
          <cell r="T20">
            <v>768.16666666666663</v>
          </cell>
          <cell r="U20">
            <v>780.5</v>
          </cell>
          <cell r="V20">
            <v>804.41666666666663</v>
          </cell>
          <cell r="W20">
            <v>816.83333333333337</v>
          </cell>
          <cell r="X20">
            <v>819.69444444444446</v>
          </cell>
          <cell r="Y20">
            <v>918.25</v>
          </cell>
          <cell r="AA20">
            <v>918.25</v>
          </cell>
          <cell r="AB20">
            <v>932.91666666666652</v>
          </cell>
          <cell r="AC20">
            <v>947.58333333333314</v>
          </cell>
          <cell r="AD20">
            <v>962.24999999999989</v>
          </cell>
        </row>
        <row r="21">
          <cell r="S21">
            <v>15.916666666666666</v>
          </cell>
          <cell r="T21">
            <v>16.166666666666668</v>
          </cell>
          <cell r="U21">
            <v>19.75</v>
          </cell>
          <cell r="V21">
            <v>18.166666666666668</v>
          </cell>
          <cell r="W21">
            <v>16.25</v>
          </cell>
          <cell r="X21">
            <v>16.5</v>
          </cell>
          <cell r="Y21">
            <v>16</v>
          </cell>
          <cell r="AA21">
            <v>16</v>
          </cell>
          <cell r="AB21">
            <v>16</v>
          </cell>
          <cell r="AC21">
            <v>16</v>
          </cell>
          <cell r="AD21">
            <v>16</v>
          </cell>
        </row>
        <row r="22">
          <cell r="S22">
            <v>45.25</v>
          </cell>
          <cell r="T22">
            <v>54.083333333333336</v>
          </cell>
          <cell r="U22">
            <v>63.166666666666664</v>
          </cell>
          <cell r="V22">
            <v>54.25</v>
          </cell>
          <cell r="W22">
            <v>62.416666666666664</v>
          </cell>
          <cell r="X22">
            <v>63.916666666666664</v>
          </cell>
          <cell r="Y22">
            <v>64</v>
          </cell>
          <cell r="AA22">
            <v>64</v>
          </cell>
          <cell r="AB22">
            <v>64</v>
          </cell>
          <cell r="AC22">
            <v>64</v>
          </cell>
          <cell r="AD22">
            <v>64</v>
          </cell>
        </row>
        <row r="23">
          <cell r="S23">
            <v>2457.4166666666665</v>
          </cell>
          <cell r="T23">
            <v>2514.5833333333335</v>
          </cell>
          <cell r="U23">
            <v>2557.9166666666665</v>
          </cell>
          <cell r="V23">
            <v>2581.75</v>
          </cell>
          <cell r="W23">
            <v>2603.5</v>
          </cell>
          <cell r="X23">
            <v>2622.7500000000005</v>
          </cell>
          <cell r="Y23">
            <v>2715.4166666666661</v>
          </cell>
          <cell r="AA23">
            <v>2715.4166666666661</v>
          </cell>
          <cell r="AB23">
            <v>2750.0833333333326</v>
          </cell>
          <cell r="AC23">
            <v>2784.7499999999995</v>
          </cell>
          <cell r="AD23">
            <v>2814.3888888888882</v>
          </cell>
        </row>
        <row r="27">
          <cell r="S27">
            <v>123551</v>
          </cell>
          <cell r="T27">
            <v>124255</v>
          </cell>
          <cell r="U27">
            <v>125418</v>
          </cell>
          <cell r="V27">
            <v>126477</v>
          </cell>
          <cell r="W27">
            <v>127293</v>
          </cell>
          <cell r="X27">
            <v>128160.66666666669</v>
          </cell>
          <cell r="Y27">
            <v>138036.00000000006</v>
          </cell>
          <cell r="AA27">
            <v>138036.00000000006</v>
          </cell>
          <cell r="AB27">
            <v>139048.66666666674</v>
          </cell>
          <cell r="AC27">
            <v>140061.3333333334</v>
          </cell>
          <cell r="AD27">
            <v>141074.00000000003</v>
          </cell>
        </row>
        <row r="28">
          <cell r="S28">
            <v>9290</v>
          </cell>
          <cell r="T28">
            <v>9399</v>
          </cell>
          <cell r="U28">
            <v>9544</v>
          </cell>
          <cell r="V28">
            <v>9544</v>
          </cell>
          <cell r="W28">
            <v>9594</v>
          </cell>
          <cell r="X28">
            <v>9705.3333333333321</v>
          </cell>
          <cell r="Y28">
            <v>10451.33333333333</v>
          </cell>
          <cell r="AA28">
            <v>10451.33333333333</v>
          </cell>
          <cell r="AB28">
            <v>10516.333333333328</v>
          </cell>
          <cell r="AC28">
            <v>10581.333333333327</v>
          </cell>
          <cell r="AD28">
            <v>10646.333333333325</v>
          </cell>
        </row>
        <row r="29">
          <cell r="S29">
            <v>26</v>
          </cell>
          <cell r="T29">
            <v>26</v>
          </cell>
          <cell r="U29">
            <v>27</v>
          </cell>
          <cell r="V29">
            <v>28</v>
          </cell>
          <cell r="W29">
            <v>28</v>
          </cell>
          <cell r="X29">
            <v>28</v>
          </cell>
          <cell r="Y29">
            <v>42</v>
          </cell>
          <cell r="AA29">
            <v>42</v>
          </cell>
          <cell r="AB29">
            <v>42</v>
          </cell>
          <cell r="AC29">
            <v>42</v>
          </cell>
          <cell r="AD29">
            <v>42</v>
          </cell>
        </row>
        <row r="30">
          <cell r="S30">
            <v>753</v>
          </cell>
          <cell r="T30">
            <v>770</v>
          </cell>
          <cell r="U30">
            <v>786</v>
          </cell>
          <cell r="V30">
            <v>816</v>
          </cell>
          <cell r="W30">
            <v>814</v>
          </cell>
          <cell r="X30">
            <v>827</v>
          </cell>
          <cell r="Y30">
            <v>922.99999999999989</v>
          </cell>
          <cell r="AA30">
            <v>922.99999999999989</v>
          </cell>
          <cell r="AB30">
            <v>937.66666666666652</v>
          </cell>
          <cell r="AC30">
            <v>952.33333333333314</v>
          </cell>
          <cell r="AD30">
            <v>966.99999999999977</v>
          </cell>
        </row>
        <row r="31">
          <cell r="S31">
            <v>15</v>
          </cell>
          <cell r="T31">
            <v>17</v>
          </cell>
          <cell r="U31">
            <v>20</v>
          </cell>
          <cell r="V31">
            <v>17</v>
          </cell>
          <cell r="W31">
            <v>16</v>
          </cell>
          <cell r="X31">
            <v>16</v>
          </cell>
          <cell r="Y31">
            <v>16</v>
          </cell>
          <cell r="AA31">
            <v>16</v>
          </cell>
          <cell r="AB31">
            <v>16</v>
          </cell>
          <cell r="AC31">
            <v>16</v>
          </cell>
          <cell r="AD31">
            <v>16</v>
          </cell>
        </row>
        <row r="32">
          <cell r="S32">
            <v>45</v>
          </cell>
          <cell r="T32">
            <v>61</v>
          </cell>
          <cell r="U32">
            <v>61</v>
          </cell>
          <cell r="V32">
            <v>59</v>
          </cell>
          <cell r="W32">
            <v>65</v>
          </cell>
          <cell r="X32">
            <v>64</v>
          </cell>
          <cell r="Y32">
            <v>64</v>
          </cell>
          <cell r="AA32">
            <v>64</v>
          </cell>
          <cell r="AB32">
            <v>64</v>
          </cell>
          <cell r="AC32">
            <v>64</v>
          </cell>
          <cell r="AD32">
            <v>64</v>
          </cell>
        </row>
        <row r="33">
          <cell r="S33">
            <v>2487</v>
          </cell>
          <cell r="T33">
            <v>2537</v>
          </cell>
          <cell r="U33">
            <v>2583</v>
          </cell>
          <cell r="V33">
            <v>2591</v>
          </cell>
          <cell r="W33">
            <v>2619</v>
          </cell>
          <cell r="X33">
            <v>2637</v>
          </cell>
          <cell r="Y33">
            <v>2734.333333333333</v>
          </cell>
          <cell r="AA33">
            <v>2734.333333333333</v>
          </cell>
          <cell r="AB33">
            <v>2768.9999999999995</v>
          </cell>
          <cell r="AC33">
            <v>2803.6666666666661</v>
          </cell>
          <cell r="AD33">
            <v>2830.9999999999991</v>
          </cell>
        </row>
        <row r="37">
          <cell r="S37">
            <v>5874579.0219999999</v>
          </cell>
          <cell r="T37">
            <v>5987176.2221087376</v>
          </cell>
          <cell r="U37">
            <v>6153289.7069999995</v>
          </cell>
          <cell r="V37">
            <v>6187116.1539999992</v>
          </cell>
          <cell r="W37">
            <v>6305264.9289999995</v>
          </cell>
          <cell r="X37">
            <v>6385462.7680000011</v>
          </cell>
          <cell r="Y37">
            <v>6610936.2000000002</v>
          </cell>
          <cell r="AA37">
            <v>6610936.2000000002</v>
          </cell>
          <cell r="AB37">
            <v>6660311.2000000002</v>
          </cell>
          <cell r="AC37">
            <v>6709686.2000000002</v>
          </cell>
          <cell r="AD37">
            <v>6759060.2000000002</v>
          </cell>
        </row>
        <row r="38">
          <cell r="S38">
            <v>3805283.503</v>
          </cell>
          <cell r="T38">
            <v>4057005.7775539891</v>
          </cell>
          <cell r="U38">
            <v>4169235.2559999991</v>
          </cell>
          <cell r="V38">
            <v>4188577.1829999997</v>
          </cell>
          <cell r="W38">
            <v>4267948.1470000008</v>
          </cell>
          <cell r="X38">
            <v>4324052.5120000001</v>
          </cell>
          <cell r="Y38">
            <v>4408577.6289999988</v>
          </cell>
          <cell r="AA38">
            <v>4408577.6289999988</v>
          </cell>
          <cell r="AB38">
            <v>4457852.6389999995</v>
          </cell>
          <cell r="AC38">
            <v>4507496.6289999997</v>
          </cell>
          <cell r="AD38">
            <v>4557511.6389999995</v>
          </cell>
        </row>
        <row r="39">
          <cell r="S39">
            <v>565901.353</v>
          </cell>
          <cell r="T39">
            <v>546403.56099999999</v>
          </cell>
          <cell r="U39">
            <v>601265.53300000005</v>
          </cell>
          <cell r="V39">
            <v>542034.78</v>
          </cell>
          <cell r="W39">
            <v>565941.70900000003</v>
          </cell>
          <cell r="X39">
            <v>553806.92100000009</v>
          </cell>
          <cell r="Y39">
            <v>623272.05799999996</v>
          </cell>
          <cell r="AA39">
            <v>623272.05799999996</v>
          </cell>
          <cell r="AB39">
            <v>623272.05799999996</v>
          </cell>
          <cell r="AC39">
            <v>623272.05799999996</v>
          </cell>
          <cell r="AD39">
            <v>623272.05799999996</v>
          </cell>
        </row>
        <row r="40">
          <cell r="S40">
            <v>1135998.558</v>
          </cell>
          <cell r="T40">
            <v>1204449.632</v>
          </cell>
          <cell r="U40">
            <v>1192322.696</v>
          </cell>
          <cell r="V40">
            <v>1224339.8929999999</v>
          </cell>
          <cell r="W40">
            <v>1288513.1850000001</v>
          </cell>
          <cell r="X40">
            <v>1279400.9350000001</v>
          </cell>
          <cell r="Y40">
            <v>1313794.9849999999</v>
          </cell>
          <cell r="AA40">
            <v>1313794.9849999999</v>
          </cell>
          <cell r="AB40">
            <v>1336398.3050000002</v>
          </cell>
          <cell r="AC40">
            <v>1359001.6150000002</v>
          </cell>
          <cell r="AD40">
            <v>1381604.9450000003</v>
          </cell>
        </row>
        <row r="41">
          <cell r="S41">
            <v>271738.56400000001</v>
          </cell>
          <cell r="T41">
            <v>310134.16400000005</v>
          </cell>
          <cell r="U41">
            <v>371428.32</v>
          </cell>
          <cell r="V41">
            <v>431079.8</v>
          </cell>
          <cell r="W41">
            <v>433431.37199999997</v>
          </cell>
          <cell r="X41">
            <v>394937.90917400399</v>
          </cell>
          <cell r="Y41">
            <v>305809.72866666666</v>
          </cell>
          <cell r="AA41">
            <v>305809.72866666666</v>
          </cell>
          <cell r="AB41">
            <v>305809.72866666666</v>
          </cell>
          <cell r="AC41">
            <v>305809.72866666666</v>
          </cell>
          <cell r="AD41">
            <v>305809.72866666666</v>
          </cell>
        </row>
        <row r="42">
          <cell r="S42">
            <v>6154.6480000000001</v>
          </cell>
          <cell r="T42">
            <v>12616.750999999998</v>
          </cell>
          <cell r="U42">
            <v>5907.6720000000005</v>
          </cell>
          <cell r="V42">
            <v>7254.384</v>
          </cell>
          <cell r="W42">
            <v>7356.04</v>
          </cell>
          <cell r="X42">
            <v>8715.8266999999996</v>
          </cell>
          <cell r="Y42">
            <v>6839.3653000000004</v>
          </cell>
          <cell r="AA42">
            <v>6839.3653000000004</v>
          </cell>
          <cell r="AB42">
            <v>6839.3653000000004</v>
          </cell>
          <cell r="AC42">
            <v>6839.3653000000004</v>
          </cell>
          <cell r="AD42">
            <v>6839.3653000000004</v>
          </cell>
        </row>
        <row r="43">
          <cell r="S43">
            <v>6413.9759999999997</v>
          </cell>
          <cell r="T43">
            <v>6840.3393484423614</v>
          </cell>
          <cell r="U43">
            <v>8673.6919999999991</v>
          </cell>
          <cell r="V43">
            <v>7029.8840000000009</v>
          </cell>
          <cell r="W43">
            <v>7670.9160000000002</v>
          </cell>
          <cell r="X43">
            <v>8516.2046666666665</v>
          </cell>
          <cell r="Y43">
            <v>7791.4973333333346</v>
          </cell>
          <cell r="AA43">
            <v>7791.4973333333346</v>
          </cell>
          <cell r="AB43">
            <v>7791.4973333333346</v>
          </cell>
          <cell r="AC43">
            <v>7791.4973333333346</v>
          </cell>
          <cell r="AD43">
            <v>7791.4973333333346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7">
          <cell r="C7">
            <v>19.89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autoPageBreaks="0"/>
  </sheetPr>
  <dimension ref="A1:AI259"/>
  <sheetViews>
    <sheetView showOutlineSymbols="0" view="pageBreakPreview" zoomScale="85" zoomScaleNormal="87" zoomScaleSheetLayoutView="85" workbookViewId="0">
      <selection activeCell="A3" sqref="A3"/>
    </sheetView>
  </sheetViews>
  <sheetFormatPr defaultColWidth="17.7109375" defaultRowHeight="12.75" x14ac:dyDescent="0.2"/>
  <cols>
    <col min="1" max="1" width="6.140625" style="1" customWidth="1"/>
    <col min="2" max="10" width="15.85546875" style="1" customWidth="1"/>
    <col min="11" max="11" width="16.85546875" style="1" customWidth="1"/>
    <col min="12" max="16" width="15.85546875" style="1" customWidth="1"/>
    <col min="17" max="17" width="28.5703125" style="1" customWidth="1"/>
    <col min="18" max="256" width="17.7109375" style="1"/>
    <col min="257" max="257" width="6.140625" style="1" customWidth="1"/>
    <col min="258" max="267" width="15.85546875" style="1" customWidth="1"/>
    <col min="268" max="268" width="16.85546875" style="1" customWidth="1"/>
    <col min="269" max="272" width="15.85546875" style="1" customWidth="1"/>
    <col min="273" max="512" width="17.7109375" style="1"/>
    <col min="513" max="513" width="6.140625" style="1" customWidth="1"/>
    <col min="514" max="523" width="15.85546875" style="1" customWidth="1"/>
    <col min="524" max="524" width="16.85546875" style="1" customWidth="1"/>
    <col min="525" max="528" width="15.85546875" style="1" customWidth="1"/>
    <col min="529" max="768" width="17.7109375" style="1"/>
    <col min="769" max="769" width="6.140625" style="1" customWidth="1"/>
    <col min="770" max="779" width="15.85546875" style="1" customWidth="1"/>
    <col min="780" max="780" width="16.85546875" style="1" customWidth="1"/>
    <col min="781" max="784" width="15.85546875" style="1" customWidth="1"/>
    <col min="785" max="1024" width="17.7109375" style="1"/>
    <col min="1025" max="1025" width="6.140625" style="1" customWidth="1"/>
    <col min="1026" max="1035" width="15.85546875" style="1" customWidth="1"/>
    <col min="1036" max="1036" width="16.85546875" style="1" customWidth="1"/>
    <col min="1037" max="1040" width="15.85546875" style="1" customWidth="1"/>
    <col min="1041" max="1280" width="17.7109375" style="1"/>
    <col min="1281" max="1281" width="6.140625" style="1" customWidth="1"/>
    <col min="1282" max="1291" width="15.85546875" style="1" customWidth="1"/>
    <col min="1292" max="1292" width="16.85546875" style="1" customWidth="1"/>
    <col min="1293" max="1296" width="15.85546875" style="1" customWidth="1"/>
    <col min="1297" max="1536" width="17.7109375" style="1"/>
    <col min="1537" max="1537" width="6.140625" style="1" customWidth="1"/>
    <col min="1538" max="1547" width="15.85546875" style="1" customWidth="1"/>
    <col min="1548" max="1548" width="16.85546875" style="1" customWidth="1"/>
    <col min="1549" max="1552" width="15.85546875" style="1" customWidth="1"/>
    <col min="1553" max="1792" width="17.7109375" style="1"/>
    <col min="1793" max="1793" width="6.140625" style="1" customWidth="1"/>
    <col min="1794" max="1803" width="15.85546875" style="1" customWidth="1"/>
    <col min="1804" max="1804" width="16.85546875" style="1" customWidth="1"/>
    <col min="1805" max="1808" width="15.85546875" style="1" customWidth="1"/>
    <col min="1809" max="2048" width="17.7109375" style="1"/>
    <col min="2049" max="2049" width="6.140625" style="1" customWidth="1"/>
    <col min="2050" max="2059" width="15.85546875" style="1" customWidth="1"/>
    <col min="2060" max="2060" width="16.85546875" style="1" customWidth="1"/>
    <col min="2061" max="2064" width="15.85546875" style="1" customWidth="1"/>
    <col min="2065" max="2304" width="17.7109375" style="1"/>
    <col min="2305" max="2305" width="6.140625" style="1" customWidth="1"/>
    <col min="2306" max="2315" width="15.85546875" style="1" customWidth="1"/>
    <col min="2316" max="2316" width="16.85546875" style="1" customWidth="1"/>
    <col min="2317" max="2320" width="15.85546875" style="1" customWidth="1"/>
    <col min="2321" max="2560" width="17.7109375" style="1"/>
    <col min="2561" max="2561" width="6.140625" style="1" customWidth="1"/>
    <col min="2562" max="2571" width="15.85546875" style="1" customWidth="1"/>
    <col min="2572" max="2572" width="16.85546875" style="1" customWidth="1"/>
    <col min="2573" max="2576" width="15.85546875" style="1" customWidth="1"/>
    <col min="2577" max="2816" width="17.7109375" style="1"/>
    <col min="2817" max="2817" width="6.140625" style="1" customWidth="1"/>
    <col min="2818" max="2827" width="15.85546875" style="1" customWidth="1"/>
    <col min="2828" max="2828" width="16.85546875" style="1" customWidth="1"/>
    <col min="2829" max="2832" width="15.85546875" style="1" customWidth="1"/>
    <col min="2833" max="3072" width="17.7109375" style="1"/>
    <col min="3073" max="3073" width="6.140625" style="1" customWidth="1"/>
    <col min="3074" max="3083" width="15.85546875" style="1" customWidth="1"/>
    <col min="3084" max="3084" width="16.85546875" style="1" customWidth="1"/>
    <col min="3085" max="3088" width="15.85546875" style="1" customWidth="1"/>
    <col min="3089" max="3328" width="17.7109375" style="1"/>
    <col min="3329" max="3329" width="6.140625" style="1" customWidth="1"/>
    <col min="3330" max="3339" width="15.85546875" style="1" customWidth="1"/>
    <col min="3340" max="3340" width="16.85546875" style="1" customWidth="1"/>
    <col min="3341" max="3344" width="15.85546875" style="1" customWidth="1"/>
    <col min="3345" max="3584" width="17.7109375" style="1"/>
    <col min="3585" max="3585" width="6.140625" style="1" customWidth="1"/>
    <col min="3586" max="3595" width="15.85546875" style="1" customWidth="1"/>
    <col min="3596" max="3596" width="16.85546875" style="1" customWidth="1"/>
    <col min="3597" max="3600" width="15.85546875" style="1" customWidth="1"/>
    <col min="3601" max="3840" width="17.7109375" style="1"/>
    <col min="3841" max="3841" width="6.140625" style="1" customWidth="1"/>
    <col min="3842" max="3851" width="15.85546875" style="1" customWidth="1"/>
    <col min="3852" max="3852" width="16.85546875" style="1" customWidth="1"/>
    <col min="3853" max="3856" width="15.85546875" style="1" customWidth="1"/>
    <col min="3857" max="4096" width="17.7109375" style="1"/>
    <col min="4097" max="4097" width="6.140625" style="1" customWidth="1"/>
    <col min="4098" max="4107" width="15.85546875" style="1" customWidth="1"/>
    <col min="4108" max="4108" width="16.85546875" style="1" customWidth="1"/>
    <col min="4109" max="4112" width="15.85546875" style="1" customWidth="1"/>
    <col min="4113" max="4352" width="17.7109375" style="1"/>
    <col min="4353" max="4353" width="6.140625" style="1" customWidth="1"/>
    <col min="4354" max="4363" width="15.85546875" style="1" customWidth="1"/>
    <col min="4364" max="4364" width="16.85546875" style="1" customWidth="1"/>
    <col min="4365" max="4368" width="15.85546875" style="1" customWidth="1"/>
    <col min="4369" max="4608" width="17.7109375" style="1"/>
    <col min="4609" max="4609" width="6.140625" style="1" customWidth="1"/>
    <col min="4610" max="4619" width="15.85546875" style="1" customWidth="1"/>
    <col min="4620" max="4620" width="16.85546875" style="1" customWidth="1"/>
    <col min="4621" max="4624" width="15.85546875" style="1" customWidth="1"/>
    <col min="4625" max="4864" width="17.7109375" style="1"/>
    <col min="4865" max="4865" width="6.140625" style="1" customWidth="1"/>
    <col min="4866" max="4875" width="15.85546875" style="1" customWidth="1"/>
    <col min="4876" max="4876" width="16.85546875" style="1" customWidth="1"/>
    <col min="4877" max="4880" width="15.85546875" style="1" customWidth="1"/>
    <col min="4881" max="5120" width="17.7109375" style="1"/>
    <col min="5121" max="5121" width="6.140625" style="1" customWidth="1"/>
    <col min="5122" max="5131" width="15.85546875" style="1" customWidth="1"/>
    <col min="5132" max="5132" width="16.85546875" style="1" customWidth="1"/>
    <col min="5133" max="5136" width="15.85546875" style="1" customWidth="1"/>
    <col min="5137" max="5376" width="17.7109375" style="1"/>
    <col min="5377" max="5377" width="6.140625" style="1" customWidth="1"/>
    <col min="5378" max="5387" width="15.85546875" style="1" customWidth="1"/>
    <col min="5388" max="5388" width="16.85546875" style="1" customWidth="1"/>
    <col min="5389" max="5392" width="15.85546875" style="1" customWidth="1"/>
    <col min="5393" max="5632" width="17.7109375" style="1"/>
    <col min="5633" max="5633" width="6.140625" style="1" customWidth="1"/>
    <col min="5634" max="5643" width="15.85546875" style="1" customWidth="1"/>
    <col min="5644" max="5644" width="16.85546875" style="1" customWidth="1"/>
    <col min="5645" max="5648" width="15.85546875" style="1" customWidth="1"/>
    <col min="5649" max="5888" width="17.7109375" style="1"/>
    <col min="5889" max="5889" width="6.140625" style="1" customWidth="1"/>
    <col min="5890" max="5899" width="15.85546875" style="1" customWidth="1"/>
    <col min="5900" max="5900" width="16.85546875" style="1" customWidth="1"/>
    <col min="5901" max="5904" width="15.85546875" style="1" customWidth="1"/>
    <col min="5905" max="6144" width="17.7109375" style="1"/>
    <col min="6145" max="6145" width="6.140625" style="1" customWidth="1"/>
    <col min="6146" max="6155" width="15.85546875" style="1" customWidth="1"/>
    <col min="6156" max="6156" width="16.85546875" style="1" customWidth="1"/>
    <col min="6157" max="6160" width="15.85546875" style="1" customWidth="1"/>
    <col min="6161" max="6400" width="17.7109375" style="1"/>
    <col min="6401" max="6401" width="6.140625" style="1" customWidth="1"/>
    <col min="6402" max="6411" width="15.85546875" style="1" customWidth="1"/>
    <col min="6412" max="6412" width="16.85546875" style="1" customWidth="1"/>
    <col min="6413" max="6416" width="15.85546875" style="1" customWidth="1"/>
    <col min="6417" max="6656" width="17.7109375" style="1"/>
    <col min="6657" max="6657" width="6.140625" style="1" customWidth="1"/>
    <col min="6658" max="6667" width="15.85546875" style="1" customWidth="1"/>
    <col min="6668" max="6668" width="16.85546875" style="1" customWidth="1"/>
    <col min="6669" max="6672" width="15.85546875" style="1" customWidth="1"/>
    <col min="6673" max="6912" width="17.7109375" style="1"/>
    <col min="6913" max="6913" width="6.140625" style="1" customWidth="1"/>
    <col min="6914" max="6923" width="15.85546875" style="1" customWidth="1"/>
    <col min="6924" max="6924" width="16.85546875" style="1" customWidth="1"/>
    <col min="6925" max="6928" width="15.85546875" style="1" customWidth="1"/>
    <col min="6929" max="7168" width="17.7109375" style="1"/>
    <col min="7169" max="7169" width="6.140625" style="1" customWidth="1"/>
    <col min="7170" max="7179" width="15.85546875" style="1" customWidth="1"/>
    <col min="7180" max="7180" width="16.85546875" style="1" customWidth="1"/>
    <col min="7181" max="7184" width="15.85546875" style="1" customWidth="1"/>
    <col min="7185" max="7424" width="17.7109375" style="1"/>
    <col min="7425" max="7425" width="6.140625" style="1" customWidth="1"/>
    <col min="7426" max="7435" width="15.85546875" style="1" customWidth="1"/>
    <col min="7436" max="7436" width="16.85546875" style="1" customWidth="1"/>
    <col min="7437" max="7440" width="15.85546875" style="1" customWidth="1"/>
    <col min="7441" max="7680" width="17.7109375" style="1"/>
    <col min="7681" max="7681" width="6.140625" style="1" customWidth="1"/>
    <col min="7682" max="7691" width="15.85546875" style="1" customWidth="1"/>
    <col min="7692" max="7692" width="16.85546875" style="1" customWidth="1"/>
    <col min="7693" max="7696" width="15.85546875" style="1" customWidth="1"/>
    <col min="7697" max="7936" width="17.7109375" style="1"/>
    <col min="7937" max="7937" width="6.140625" style="1" customWidth="1"/>
    <col min="7938" max="7947" width="15.85546875" style="1" customWidth="1"/>
    <col min="7948" max="7948" width="16.85546875" style="1" customWidth="1"/>
    <col min="7949" max="7952" width="15.85546875" style="1" customWidth="1"/>
    <col min="7953" max="8192" width="17.7109375" style="1"/>
    <col min="8193" max="8193" width="6.140625" style="1" customWidth="1"/>
    <col min="8194" max="8203" width="15.85546875" style="1" customWidth="1"/>
    <col min="8204" max="8204" width="16.85546875" style="1" customWidth="1"/>
    <col min="8205" max="8208" width="15.85546875" style="1" customWidth="1"/>
    <col min="8209" max="8448" width="17.7109375" style="1"/>
    <col min="8449" max="8449" width="6.140625" style="1" customWidth="1"/>
    <col min="8450" max="8459" width="15.85546875" style="1" customWidth="1"/>
    <col min="8460" max="8460" width="16.85546875" style="1" customWidth="1"/>
    <col min="8461" max="8464" width="15.85546875" style="1" customWidth="1"/>
    <col min="8465" max="8704" width="17.7109375" style="1"/>
    <col min="8705" max="8705" width="6.140625" style="1" customWidth="1"/>
    <col min="8706" max="8715" width="15.85546875" style="1" customWidth="1"/>
    <col min="8716" max="8716" width="16.85546875" style="1" customWidth="1"/>
    <col min="8717" max="8720" width="15.85546875" style="1" customWidth="1"/>
    <col min="8721" max="8960" width="17.7109375" style="1"/>
    <col min="8961" max="8961" width="6.140625" style="1" customWidth="1"/>
    <col min="8962" max="8971" width="15.85546875" style="1" customWidth="1"/>
    <col min="8972" max="8972" width="16.85546875" style="1" customWidth="1"/>
    <col min="8973" max="8976" width="15.85546875" style="1" customWidth="1"/>
    <col min="8977" max="9216" width="17.7109375" style="1"/>
    <col min="9217" max="9217" width="6.140625" style="1" customWidth="1"/>
    <col min="9218" max="9227" width="15.85546875" style="1" customWidth="1"/>
    <col min="9228" max="9228" width="16.85546875" style="1" customWidth="1"/>
    <col min="9229" max="9232" width="15.85546875" style="1" customWidth="1"/>
    <col min="9233" max="9472" width="17.7109375" style="1"/>
    <col min="9473" max="9473" width="6.140625" style="1" customWidth="1"/>
    <col min="9474" max="9483" width="15.85546875" style="1" customWidth="1"/>
    <col min="9484" max="9484" width="16.85546875" style="1" customWidth="1"/>
    <col min="9485" max="9488" width="15.85546875" style="1" customWidth="1"/>
    <col min="9489" max="9728" width="17.7109375" style="1"/>
    <col min="9729" max="9729" width="6.140625" style="1" customWidth="1"/>
    <col min="9730" max="9739" width="15.85546875" style="1" customWidth="1"/>
    <col min="9740" max="9740" width="16.85546875" style="1" customWidth="1"/>
    <col min="9741" max="9744" width="15.85546875" style="1" customWidth="1"/>
    <col min="9745" max="9984" width="17.7109375" style="1"/>
    <col min="9985" max="9985" width="6.140625" style="1" customWidth="1"/>
    <col min="9986" max="9995" width="15.85546875" style="1" customWidth="1"/>
    <col min="9996" max="9996" width="16.85546875" style="1" customWidth="1"/>
    <col min="9997" max="10000" width="15.85546875" style="1" customWidth="1"/>
    <col min="10001" max="10240" width="17.7109375" style="1"/>
    <col min="10241" max="10241" width="6.140625" style="1" customWidth="1"/>
    <col min="10242" max="10251" width="15.85546875" style="1" customWidth="1"/>
    <col min="10252" max="10252" width="16.85546875" style="1" customWidth="1"/>
    <col min="10253" max="10256" width="15.85546875" style="1" customWidth="1"/>
    <col min="10257" max="10496" width="17.7109375" style="1"/>
    <col min="10497" max="10497" width="6.140625" style="1" customWidth="1"/>
    <col min="10498" max="10507" width="15.85546875" style="1" customWidth="1"/>
    <col min="10508" max="10508" width="16.85546875" style="1" customWidth="1"/>
    <col min="10509" max="10512" width="15.85546875" style="1" customWidth="1"/>
    <col min="10513" max="10752" width="17.7109375" style="1"/>
    <col min="10753" max="10753" width="6.140625" style="1" customWidth="1"/>
    <col min="10754" max="10763" width="15.85546875" style="1" customWidth="1"/>
    <col min="10764" max="10764" width="16.85546875" style="1" customWidth="1"/>
    <col min="10765" max="10768" width="15.85546875" style="1" customWidth="1"/>
    <col min="10769" max="11008" width="17.7109375" style="1"/>
    <col min="11009" max="11009" width="6.140625" style="1" customWidth="1"/>
    <col min="11010" max="11019" width="15.85546875" style="1" customWidth="1"/>
    <col min="11020" max="11020" width="16.85546875" style="1" customWidth="1"/>
    <col min="11021" max="11024" width="15.85546875" style="1" customWidth="1"/>
    <col min="11025" max="11264" width="17.7109375" style="1"/>
    <col min="11265" max="11265" width="6.140625" style="1" customWidth="1"/>
    <col min="11266" max="11275" width="15.85546875" style="1" customWidth="1"/>
    <col min="11276" max="11276" width="16.85546875" style="1" customWidth="1"/>
    <col min="11277" max="11280" width="15.85546875" style="1" customWidth="1"/>
    <col min="11281" max="11520" width="17.7109375" style="1"/>
    <col min="11521" max="11521" width="6.140625" style="1" customWidth="1"/>
    <col min="11522" max="11531" width="15.85546875" style="1" customWidth="1"/>
    <col min="11532" max="11532" width="16.85546875" style="1" customWidth="1"/>
    <col min="11533" max="11536" width="15.85546875" style="1" customWidth="1"/>
    <col min="11537" max="11776" width="17.7109375" style="1"/>
    <col min="11777" max="11777" width="6.140625" style="1" customWidth="1"/>
    <col min="11778" max="11787" width="15.85546875" style="1" customWidth="1"/>
    <col min="11788" max="11788" width="16.85546875" style="1" customWidth="1"/>
    <col min="11789" max="11792" width="15.85546875" style="1" customWidth="1"/>
    <col min="11793" max="12032" width="17.7109375" style="1"/>
    <col min="12033" max="12033" width="6.140625" style="1" customWidth="1"/>
    <col min="12034" max="12043" width="15.85546875" style="1" customWidth="1"/>
    <col min="12044" max="12044" width="16.85546875" style="1" customWidth="1"/>
    <col min="12045" max="12048" width="15.85546875" style="1" customWidth="1"/>
    <col min="12049" max="12288" width="17.7109375" style="1"/>
    <col min="12289" max="12289" width="6.140625" style="1" customWidth="1"/>
    <col min="12290" max="12299" width="15.85546875" style="1" customWidth="1"/>
    <col min="12300" max="12300" width="16.85546875" style="1" customWidth="1"/>
    <col min="12301" max="12304" width="15.85546875" style="1" customWidth="1"/>
    <col min="12305" max="12544" width="17.7109375" style="1"/>
    <col min="12545" max="12545" width="6.140625" style="1" customWidth="1"/>
    <col min="12546" max="12555" width="15.85546875" style="1" customWidth="1"/>
    <col min="12556" max="12556" width="16.85546875" style="1" customWidth="1"/>
    <col min="12557" max="12560" width="15.85546875" style="1" customWidth="1"/>
    <col min="12561" max="12800" width="17.7109375" style="1"/>
    <col min="12801" max="12801" width="6.140625" style="1" customWidth="1"/>
    <col min="12802" max="12811" width="15.85546875" style="1" customWidth="1"/>
    <col min="12812" max="12812" width="16.85546875" style="1" customWidth="1"/>
    <col min="12813" max="12816" width="15.85546875" style="1" customWidth="1"/>
    <col min="12817" max="13056" width="17.7109375" style="1"/>
    <col min="13057" max="13057" width="6.140625" style="1" customWidth="1"/>
    <col min="13058" max="13067" width="15.85546875" style="1" customWidth="1"/>
    <col min="13068" max="13068" width="16.85546875" style="1" customWidth="1"/>
    <col min="13069" max="13072" width="15.85546875" style="1" customWidth="1"/>
    <col min="13073" max="13312" width="17.7109375" style="1"/>
    <col min="13313" max="13313" width="6.140625" style="1" customWidth="1"/>
    <col min="13314" max="13323" width="15.85546875" style="1" customWidth="1"/>
    <col min="13324" max="13324" width="16.85546875" style="1" customWidth="1"/>
    <col min="13325" max="13328" width="15.85546875" style="1" customWidth="1"/>
    <col min="13329" max="13568" width="17.7109375" style="1"/>
    <col min="13569" max="13569" width="6.140625" style="1" customWidth="1"/>
    <col min="13570" max="13579" width="15.85546875" style="1" customWidth="1"/>
    <col min="13580" max="13580" width="16.85546875" style="1" customWidth="1"/>
    <col min="13581" max="13584" width="15.85546875" style="1" customWidth="1"/>
    <col min="13585" max="13824" width="17.7109375" style="1"/>
    <col min="13825" max="13825" width="6.140625" style="1" customWidth="1"/>
    <col min="13826" max="13835" width="15.85546875" style="1" customWidth="1"/>
    <col min="13836" max="13836" width="16.85546875" style="1" customWidth="1"/>
    <col min="13837" max="13840" width="15.85546875" style="1" customWidth="1"/>
    <col min="13841" max="14080" width="17.7109375" style="1"/>
    <col min="14081" max="14081" width="6.140625" style="1" customWidth="1"/>
    <col min="14082" max="14091" width="15.85546875" style="1" customWidth="1"/>
    <col min="14092" max="14092" width="16.85546875" style="1" customWidth="1"/>
    <col min="14093" max="14096" width="15.85546875" style="1" customWidth="1"/>
    <col min="14097" max="14336" width="17.7109375" style="1"/>
    <col min="14337" max="14337" width="6.140625" style="1" customWidth="1"/>
    <col min="14338" max="14347" width="15.85546875" style="1" customWidth="1"/>
    <col min="14348" max="14348" width="16.85546875" style="1" customWidth="1"/>
    <col min="14349" max="14352" width="15.85546875" style="1" customWidth="1"/>
    <col min="14353" max="14592" width="17.7109375" style="1"/>
    <col min="14593" max="14593" width="6.140625" style="1" customWidth="1"/>
    <col min="14594" max="14603" width="15.85546875" style="1" customWidth="1"/>
    <col min="14604" max="14604" width="16.85546875" style="1" customWidth="1"/>
    <col min="14605" max="14608" width="15.85546875" style="1" customWidth="1"/>
    <col min="14609" max="14848" width="17.7109375" style="1"/>
    <col min="14849" max="14849" width="6.140625" style="1" customWidth="1"/>
    <col min="14850" max="14859" width="15.85546875" style="1" customWidth="1"/>
    <col min="14860" max="14860" width="16.85546875" style="1" customWidth="1"/>
    <col min="14861" max="14864" width="15.85546875" style="1" customWidth="1"/>
    <col min="14865" max="15104" width="17.7109375" style="1"/>
    <col min="15105" max="15105" width="6.140625" style="1" customWidth="1"/>
    <col min="15106" max="15115" width="15.85546875" style="1" customWidth="1"/>
    <col min="15116" max="15116" width="16.85546875" style="1" customWidth="1"/>
    <col min="15117" max="15120" width="15.85546875" style="1" customWidth="1"/>
    <col min="15121" max="15360" width="17.7109375" style="1"/>
    <col min="15361" max="15361" width="6.140625" style="1" customWidth="1"/>
    <col min="15362" max="15371" width="15.85546875" style="1" customWidth="1"/>
    <col min="15372" max="15372" width="16.85546875" style="1" customWidth="1"/>
    <col min="15373" max="15376" width="15.85546875" style="1" customWidth="1"/>
    <col min="15377" max="15616" width="17.7109375" style="1"/>
    <col min="15617" max="15617" width="6.140625" style="1" customWidth="1"/>
    <col min="15618" max="15627" width="15.85546875" style="1" customWidth="1"/>
    <col min="15628" max="15628" width="16.85546875" style="1" customWidth="1"/>
    <col min="15629" max="15632" width="15.85546875" style="1" customWidth="1"/>
    <col min="15633" max="15872" width="17.7109375" style="1"/>
    <col min="15873" max="15873" width="6.140625" style="1" customWidth="1"/>
    <col min="15874" max="15883" width="15.85546875" style="1" customWidth="1"/>
    <col min="15884" max="15884" width="16.85546875" style="1" customWidth="1"/>
    <col min="15885" max="15888" width="15.85546875" style="1" customWidth="1"/>
    <col min="15889" max="16128" width="17.7109375" style="1"/>
    <col min="16129" max="16129" width="6.140625" style="1" customWidth="1"/>
    <col min="16130" max="16139" width="15.85546875" style="1" customWidth="1"/>
    <col min="16140" max="16140" width="16.85546875" style="1" customWidth="1"/>
    <col min="16141" max="16144" width="15.85546875" style="1" customWidth="1"/>
    <col min="16145" max="16384" width="17.7109375" style="1"/>
  </cols>
  <sheetData>
    <row r="1" spans="1:17" ht="15" x14ac:dyDescent="0.25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45"/>
      <c r="N1" s="45"/>
      <c r="O1" s="8"/>
      <c r="P1" s="8"/>
      <c r="Q1" s="8"/>
    </row>
    <row r="2" spans="1:17" ht="15" x14ac:dyDescent="0.25">
      <c r="A2" s="10" t="s">
        <v>26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</row>
    <row r="3" spans="1:17" ht="15" x14ac:dyDescent="0.25">
      <c r="A3" s="10" t="s">
        <v>37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</row>
    <row r="4" spans="1:17" ht="15" x14ac:dyDescent="0.25">
      <c r="A4" s="10" t="s">
        <v>0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spans="1:17" ht="15" x14ac:dyDescent="0.25">
      <c r="A5" s="10" t="s">
        <v>38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spans="1:17" ht="15" x14ac:dyDescent="0.25">
      <c r="A6" s="10" t="s">
        <v>39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</row>
    <row r="7" spans="1:17" ht="15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</row>
    <row r="8" spans="1:17" ht="15" x14ac:dyDescent="0.25">
      <c r="A8" s="12" t="s">
        <v>27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8"/>
      <c r="N8" s="8"/>
      <c r="O8" s="14"/>
      <c r="P8" s="14" t="s">
        <v>22</v>
      </c>
      <c r="Q8" s="8"/>
    </row>
    <row r="9" spans="1:17" ht="15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13"/>
      <c r="P9" s="13" t="s">
        <v>35</v>
      </c>
      <c r="Q9" s="13"/>
    </row>
    <row r="10" spans="1:17" ht="15" x14ac:dyDescent="0.25">
      <c r="A10" s="12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14"/>
      <c r="P10" s="14" t="s">
        <v>36</v>
      </c>
      <c r="Q10" s="14"/>
    </row>
    <row r="11" spans="1:17" ht="15.75" thickBot="1" x14ac:dyDescent="0.3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</row>
    <row r="12" spans="1:17" ht="15.75" thickTop="1" x14ac:dyDescent="0.25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8"/>
    </row>
    <row r="13" spans="1:17" ht="15" x14ac:dyDescent="0.25">
      <c r="A13" s="16" t="s">
        <v>1</v>
      </c>
      <c r="B13" s="8"/>
      <c r="C13" s="8"/>
      <c r="D13" s="8"/>
      <c r="E13" s="8"/>
      <c r="F13" s="8"/>
      <c r="G13" s="8"/>
      <c r="H13" s="8"/>
      <c r="I13" s="8"/>
      <c r="J13" s="16" t="s">
        <v>2</v>
      </c>
      <c r="K13" s="16" t="s">
        <v>3</v>
      </c>
      <c r="L13" s="8"/>
      <c r="M13" s="17" t="s">
        <v>30</v>
      </c>
      <c r="N13" s="17"/>
      <c r="O13" s="17"/>
      <c r="P13" s="17"/>
      <c r="Q13" s="8"/>
    </row>
    <row r="14" spans="1:17" ht="15.75" thickBot="1" x14ac:dyDescent="0.3">
      <c r="A14" s="16" t="s">
        <v>4</v>
      </c>
      <c r="B14" s="8"/>
      <c r="C14" s="16" t="s">
        <v>5</v>
      </c>
      <c r="D14" s="8"/>
      <c r="E14" s="18">
        <f>F14-1</f>
        <v>2021</v>
      </c>
      <c r="F14" s="18">
        <f>G14-1</f>
        <v>2022</v>
      </c>
      <c r="G14" s="18">
        <f>H14-1</f>
        <v>2023</v>
      </c>
      <c r="H14" s="18">
        <f>I14-1</f>
        <v>2024</v>
      </c>
      <c r="I14" s="18">
        <v>2025</v>
      </c>
      <c r="J14" s="16" t="s">
        <v>6</v>
      </c>
      <c r="K14" s="16" t="s">
        <v>6</v>
      </c>
      <c r="L14" s="8"/>
      <c r="M14" s="18">
        <v>2027</v>
      </c>
      <c r="N14" s="18">
        <f>M14+1</f>
        <v>2028</v>
      </c>
      <c r="O14" s="18">
        <f>N14+1</f>
        <v>2029</v>
      </c>
      <c r="P14" s="18">
        <f>O14+1</f>
        <v>2030</v>
      </c>
      <c r="Q14" s="8"/>
    </row>
    <row r="15" spans="1:17" ht="15.75" thickTop="1" x14ac:dyDescent="0.25">
      <c r="A15" s="19">
        <v>1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8"/>
    </row>
    <row r="16" spans="1:17" ht="15" x14ac:dyDescent="0.25">
      <c r="A16" s="16">
        <v>2</v>
      </c>
      <c r="B16" s="8"/>
      <c r="C16" s="20" t="s">
        <v>7</v>
      </c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</row>
    <row r="17" spans="1:28" ht="15" x14ac:dyDescent="0.25">
      <c r="A17" s="16">
        <v>3</v>
      </c>
      <c r="B17" s="8"/>
      <c r="C17" s="21" t="s">
        <v>8</v>
      </c>
      <c r="D17" s="8"/>
      <c r="E17" s="22">
        <f>[1]LinkOut!S7</f>
        <v>57380927.32</v>
      </c>
      <c r="F17" s="22">
        <f>[1]LinkOut!T7</f>
        <v>59386024.479999997</v>
      </c>
      <c r="G17" s="22">
        <f>[1]LinkOut!U7</f>
        <v>61868856.159999996</v>
      </c>
      <c r="H17" s="22">
        <f>[1]LinkOut!V7</f>
        <v>67224885.560000002</v>
      </c>
      <c r="I17" s="22">
        <f>[1]LinkOut!W7</f>
        <v>77812330.379999995</v>
      </c>
      <c r="J17" s="22">
        <f>[1]LinkOut!X7</f>
        <v>81676789.850000009</v>
      </c>
      <c r="K17" s="22">
        <f>[1]LinkOut!Y7</f>
        <v>85440760.280000001</v>
      </c>
      <c r="L17" s="22"/>
      <c r="M17" s="22">
        <f>[1]LinkOut!AA7</f>
        <v>85440760.280000001</v>
      </c>
      <c r="N17" s="22">
        <f>[1]LinkOut!AB7</f>
        <v>85849266.219999999</v>
      </c>
      <c r="O17" s="22">
        <f>[1]LinkOut!AC7</f>
        <v>86257772.159999996</v>
      </c>
      <c r="P17" s="22">
        <f>[1]LinkOut!AD7</f>
        <v>86666270.230000004</v>
      </c>
      <c r="Q17" s="8"/>
    </row>
    <row r="18" spans="1:28" ht="15" x14ac:dyDescent="0.25">
      <c r="A18" s="16">
        <v>4</v>
      </c>
      <c r="B18" s="8"/>
      <c r="C18" s="21" t="s">
        <v>9</v>
      </c>
      <c r="D18" s="8"/>
      <c r="E18" s="24">
        <f>[1]LinkOut!S8</f>
        <v>25668664.52</v>
      </c>
      <c r="F18" s="24">
        <f>[1]LinkOut!T8</f>
        <v>27664494.140000001</v>
      </c>
      <c r="G18" s="24">
        <f>[1]LinkOut!U8</f>
        <v>28999167.940000001</v>
      </c>
      <c r="H18" s="24">
        <f>[1]LinkOut!V8</f>
        <v>31534932.07</v>
      </c>
      <c r="I18" s="24">
        <f>[1]LinkOut!W8</f>
        <v>36450474.739999995</v>
      </c>
      <c r="J18" s="24">
        <f>[1]LinkOut!X8</f>
        <v>42544875.090000004</v>
      </c>
      <c r="K18" s="24">
        <f>[1]LinkOut!Y8</f>
        <v>43496206.040000007</v>
      </c>
      <c r="L18" s="24"/>
      <c r="M18" s="24">
        <f>[1]LinkOut!AA8</f>
        <v>43496206.040000007</v>
      </c>
      <c r="N18" s="24">
        <f>[1]LinkOut!AB8</f>
        <v>43894657.570000008</v>
      </c>
      <c r="O18" s="24">
        <f>[1]LinkOut!AC8</f>
        <v>44296063.360000007</v>
      </c>
      <c r="P18" s="24">
        <f>[1]LinkOut!AD8</f>
        <v>44700439.770000003</v>
      </c>
      <c r="Q18" s="8"/>
    </row>
    <row r="19" spans="1:28" ht="15" x14ac:dyDescent="0.25">
      <c r="A19" s="16">
        <v>5</v>
      </c>
      <c r="B19" s="8"/>
      <c r="C19" s="21" t="s">
        <v>10</v>
      </c>
      <c r="D19" s="8"/>
      <c r="E19" s="24">
        <f>[1]LinkOut!S9</f>
        <v>2616117.29</v>
      </c>
      <c r="F19" s="24">
        <f>[1]LinkOut!T9</f>
        <v>2582860.15</v>
      </c>
      <c r="G19" s="24">
        <f>[1]LinkOut!U9</f>
        <v>2780738.4</v>
      </c>
      <c r="H19" s="24">
        <f>[1]LinkOut!V9</f>
        <v>2867459.7199999997</v>
      </c>
      <c r="I19" s="24">
        <f>[1]LinkOut!W9</f>
        <v>3375895.03</v>
      </c>
      <c r="J19" s="24">
        <f>[1]LinkOut!X9</f>
        <v>4140018.8899999997</v>
      </c>
      <c r="K19" s="24">
        <f>[1]LinkOut!Y9</f>
        <v>4540792.9999999991</v>
      </c>
      <c r="L19" s="24"/>
      <c r="M19" s="24">
        <f>[1]LinkOut!AA9</f>
        <v>4540792.9999999991</v>
      </c>
      <c r="N19" s="24">
        <f>[1]LinkOut!AB9</f>
        <v>4540792.99</v>
      </c>
      <c r="O19" s="24">
        <f>[1]LinkOut!AC9</f>
        <v>4540792.99</v>
      </c>
      <c r="P19" s="24">
        <f>[1]LinkOut!AD9</f>
        <v>4540792.99</v>
      </c>
      <c r="Q19" s="8"/>
    </row>
    <row r="20" spans="1:28" ht="15" x14ac:dyDescent="0.25">
      <c r="A20" s="16">
        <v>6</v>
      </c>
      <c r="B20" s="8"/>
      <c r="C20" s="21" t="s">
        <v>33</v>
      </c>
      <c r="D20" s="8"/>
      <c r="E20" s="24">
        <f>[1]LinkOut!S10</f>
        <v>6589837.9299999997</v>
      </c>
      <c r="F20" s="24">
        <f>[1]LinkOut!T10</f>
        <v>7041427.9099999992</v>
      </c>
      <c r="G20" s="24">
        <f>[1]LinkOut!U10</f>
        <v>7124621.9600000009</v>
      </c>
      <c r="H20" s="24">
        <f>[1]LinkOut!V10</f>
        <v>7929914.9700000007</v>
      </c>
      <c r="I20" s="24">
        <f>[1]LinkOut!W10</f>
        <v>9439065.5999999996</v>
      </c>
      <c r="J20" s="24">
        <f>[1]LinkOut!X10</f>
        <v>11728431.810000001</v>
      </c>
      <c r="K20" s="24">
        <f>[1]LinkOut!Y10</f>
        <v>12096511.739999998</v>
      </c>
      <c r="L20" s="24"/>
      <c r="M20" s="24">
        <f>[1]LinkOut!AA10</f>
        <v>12096511.739999998</v>
      </c>
      <c r="N20" s="24">
        <f>[1]LinkOut!AB10</f>
        <v>12278122.589999998</v>
      </c>
      <c r="O20" s="24">
        <f>[1]LinkOut!AC10</f>
        <v>12459733.409999998</v>
      </c>
      <c r="P20" s="24">
        <f>[1]LinkOut!AD10</f>
        <v>12641344.380000001</v>
      </c>
      <c r="Q20" s="8"/>
    </row>
    <row r="21" spans="1:28" ht="15" x14ac:dyDescent="0.25">
      <c r="A21" s="16">
        <v>7</v>
      </c>
      <c r="B21" s="8"/>
      <c r="C21" s="21" t="s">
        <v>34</v>
      </c>
      <c r="D21" s="8"/>
      <c r="E21" s="24">
        <f>[1]LinkOut!S11</f>
        <v>1198329.4500000002</v>
      </c>
      <c r="F21" s="24">
        <f>[1]LinkOut!T11</f>
        <v>1354352.6199999999</v>
      </c>
      <c r="G21" s="24">
        <f>[1]LinkOut!U11</f>
        <v>1627107.7</v>
      </c>
      <c r="H21" s="24">
        <f>[1]LinkOut!V11</f>
        <v>2026243.2</v>
      </c>
      <c r="I21" s="24">
        <f>[1]LinkOut!W11</f>
        <v>2126238.4799999995</v>
      </c>
      <c r="J21" s="24">
        <f>[1]LinkOut!X11</f>
        <v>3029878.78</v>
      </c>
      <c r="K21" s="24">
        <f>[1]LinkOut!Y11</f>
        <v>2173489.04</v>
      </c>
      <c r="L21" s="24"/>
      <c r="M21" s="24">
        <f>[1]LinkOut!AA11</f>
        <v>2173489.04</v>
      </c>
      <c r="N21" s="24">
        <f>[1]LinkOut!AB11</f>
        <v>2173489.04</v>
      </c>
      <c r="O21" s="24">
        <f>[1]LinkOut!AC11</f>
        <v>2173489.04</v>
      </c>
      <c r="P21" s="24">
        <f>[1]LinkOut!AD11</f>
        <v>2173489.04</v>
      </c>
      <c r="Q21" s="8"/>
    </row>
    <row r="22" spans="1:28" ht="15" x14ac:dyDescent="0.25">
      <c r="A22" s="16">
        <v>8</v>
      </c>
      <c r="B22" s="8"/>
      <c r="C22" s="21" t="s">
        <v>11</v>
      </c>
      <c r="D22" s="8"/>
      <c r="E22" s="24">
        <f>[1]LinkOut!S12</f>
        <v>137814.88</v>
      </c>
      <c r="F22" s="24">
        <f>[1]LinkOut!T12</f>
        <v>109254.65</v>
      </c>
      <c r="G22" s="24">
        <f>[1]LinkOut!U12</f>
        <v>123767.24</v>
      </c>
      <c r="H22" s="24">
        <f>[1]LinkOut!V12</f>
        <v>130977.46</v>
      </c>
      <c r="I22" s="24">
        <f>[1]LinkOut!W12</f>
        <v>191860.08000000002</v>
      </c>
      <c r="J22" s="24">
        <f>[1]LinkOut!X12</f>
        <v>166839.03</v>
      </c>
      <c r="K22" s="24">
        <f>[1]LinkOut!Y12</f>
        <v>155791.77999999997</v>
      </c>
      <c r="L22" s="24"/>
      <c r="M22" s="24">
        <f>[1]LinkOut!AA12</f>
        <v>155791.77999999997</v>
      </c>
      <c r="N22" s="24">
        <f>[1]LinkOut!AB12</f>
        <v>155791.78000000003</v>
      </c>
      <c r="O22" s="24">
        <f>[1]LinkOut!AC12</f>
        <v>155791.78000000003</v>
      </c>
      <c r="P22" s="24">
        <f>[1]LinkOut!AD12</f>
        <v>155791.78000000003</v>
      </c>
      <c r="Q22" s="8"/>
    </row>
    <row r="23" spans="1:28" ht="15" x14ac:dyDescent="0.25">
      <c r="A23" s="16">
        <v>9</v>
      </c>
      <c r="B23" s="8"/>
      <c r="C23" s="21" t="s">
        <v>28</v>
      </c>
      <c r="D23" s="8"/>
      <c r="E23" s="24">
        <f>[1]LinkOut!S13</f>
        <v>7525745.1699999999</v>
      </c>
      <c r="F23" s="24">
        <f>[1]LinkOut!T13</f>
        <v>7782120.2699999996</v>
      </c>
      <c r="G23" s="24">
        <f>[1]LinkOut!U13</f>
        <v>8054092.21</v>
      </c>
      <c r="H23" s="24">
        <f>[1]LinkOut!V13</f>
        <v>8774851.8499999996</v>
      </c>
      <c r="I23" s="24">
        <f>[1]LinkOut!W13</f>
        <v>10587732.939999999</v>
      </c>
      <c r="J23" s="24">
        <f>[1]LinkOut!X13</f>
        <v>12085450.41</v>
      </c>
      <c r="K23" s="24">
        <f>[1]LinkOut!Y13</f>
        <v>12129537.17</v>
      </c>
      <c r="L23" s="24"/>
      <c r="M23" s="24">
        <f>[1]LinkOut!AA13</f>
        <v>12129537.17</v>
      </c>
      <c r="N23" s="24">
        <f>[1]LinkOut!AB13</f>
        <v>12510231.390000001</v>
      </c>
      <c r="O23" s="24">
        <f>[1]LinkOut!AC13</f>
        <v>12890925.67</v>
      </c>
      <c r="P23" s="24">
        <f>[1]LinkOut!AD13</f>
        <v>13271619.949999999</v>
      </c>
      <c r="Q23" s="8"/>
      <c r="AB23" s="1" t="s">
        <v>12</v>
      </c>
    </row>
    <row r="24" spans="1:28" ht="15" x14ac:dyDescent="0.25">
      <c r="A24" s="16">
        <v>10</v>
      </c>
      <c r="B24" s="8"/>
      <c r="C24" s="8"/>
      <c r="D24" s="8"/>
      <c r="E24" s="25"/>
      <c r="F24" s="25"/>
      <c r="G24" s="25"/>
      <c r="H24" s="25"/>
      <c r="I24" s="25"/>
      <c r="J24" s="25"/>
      <c r="K24" s="25"/>
      <c r="L24" s="24"/>
      <c r="M24" s="25"/>
      <c r="N24" s="25"/>
      <c r="O24" s="25"/>
      <c r="P24" s="25"/>
      <c r="Q24" s="8"/>
    </row>
    <row r="25" spans="1:28" ht="15.75" thickBot="1" x14ac:dyDescent="0.3">
      <c r="A25" s="16">
        <v>11</v>
      </c>
      <c r="B25" s="8"/>
      <c r="C25" s="8" t="s">
        <v>13</v>
      </c>
      <c r="D25" s="8"/>
      <c r="E25" s="26">
        <f>SUM(E17:E23)</f>
        <v>101117436.56</v>
      </c>
      <c r="F25" s="26">
        <f>SUM(F17:F23)</f>
        <v>105920534.22000001</v>
      </c>
      <c r="G25" s="26">
        <f t="shared" ref="G25:K25" si="0">SUM(G17:G23)</f>
        <v>110578351.61</v>
      </c>
      <c r="H25" s="26">
        <f t="shared" si="0"/>
        <v>120489264.82999998</v>
      </c>
      <c r="I25" s="26">
        <f t="shared" si="0"/>
        <v>139983597.25</v>
      </c>
      <c r="J25" s="26">
        <f>SUM(J17:J23)</f>
        <v>155372283.86000001</v>
      </c>
      <c r="K25" s="26">
        <f t="shared" si="0"/>
        <v>160033089.04999998</v>
      </c>
      <c r="L25" s="22"/>
      <c r="M25" s="26">
        <f>SUM(M17:M23)</f>
        <v>160033089.04999998</v>
      </c>
      <c r="N25" s="26">
        <f>SUM(N17:N23)</f>
        <v>161402351.57999998</v>
      </c>
      <c r="O25" s="26">
        <f>SUM(O17:O23)</f>
        <v>162774568.41</v>
      </c>
      <c r="P25" s="26">
        <f>SUM(P17:P23)</f>
        <v>164149748.13999999</v>
      </c>
      <c r="Q25" s="8"/>
    </row>
    <row r="26" spans="1:28" ht="15.75" thickTop="1" x14ac:dyDescent="0.25">
      <c r="A26" s="16">
        <v>12</v>
      </c>
      <c r="B26" s="8"/>
      <c r="C26" s="8"/>
      <c r="D26" s="8"/>
      <c r="E26" s="27"/>
      <c r="F26" s="27"/>
      <c r="G26" s="27"/>
      <c r="H26" s="27"/>
      <c r="I26" s="27"/>
      <c r="J26" s="27"/>
      <c r="K26" s="27"/>
      <c r="L26" s="24"/>
      <c r="M26" s="27"/>
      <c r="N26" s="27"/>
      <c r="O26" s="27"/>
      <c r="P26" s="27"/>
      <c r="Q26" s="8"/>
    </row>
    <row r="27" spans="1:28" ht="15" x14ac:dyDescent="0.25">
      <c r="A27" s="16">
        <v>13</v>
      </c>
      <c r="B27" s="8"/>
      <c r="C27" s="20" t="s">
        <v>14</v>
      </c>
      <c r="D27" s="8"/>
      <c r="E27" s="8"/>
      <c r="F27" s="8"/>
      <c r="G27" s="8"/>
      <c r="H27" s="8"/>
      <c r="I27" s="8"/>
      <c r="J27" s="8"/>
      <c r="K27" s="8"/>
      <c r="L27" s="24"/>
      <c r="M27" s="8"/>
      <c r="N27" s="8"/>
      <c r="O27" s="8"/>
      <c r="P27" s="8"/>
      <c r="Q27" s="8"/>
    </row>
    <row r="28" spans="1:28" ht="15" x14ac:dyDescent="0.25">
      <c r="A28" s="16">
        <v>14</v>
      </c>
      <c r="B28" s="8"/>
      <c r="C28" s="20" t="s">
        <v>15</v>
      </c>
      <c r="D28" s="8"/>
      <c r="E28" s="8"/>
      <c r="F28" s="8"/>
      <c r="G28" s="8"/>
      <c r="H28" s="8"/>
      <c r="I28" s="8"/>
      <c r="J28" s="8"/>
      <c r="K28" s="8"/>
      <c r="L28" s="24"/>
      <c r="M28" s="8"/>
      <c r="N28" s="8"/>
      <c r="O28" s="8"/>
      <c r="P28" s="8"/>
      <c r="Q28" s="8"/>
    </row>
    <row r="29" spans="1:28" ht="15" x14ac:dyDescent="0.25">
      <c r="A29" s="16">
        <v>15</v>
      </c>
      <c r="B29" s="8"/>
      <c r="C29" s="21" t="s">
        <v>8</v>
      </c>
      <c r="D29" s="8"/>
      <c r="E29" s="28">
        <f>[1]LinkOut!S17</f>
        <v>123090.08333333333</v>
      </c>
      <c r="F29" s="28">
        <f>[1]LinkOut!T17</f>
        <v>124036.33333333333</v>
      </c>
      <c r="G29" s="28">
        <f>[1]LinkOut!U17</f>
        <v>124975.41666666667</v>
      </c>
      <c r="H29" s="28">
        <f>[1]LinkOut!V17</f>
        <v>126020.66666666667</v>
      </c>
      <c r="I29" s="28">
        <f>[1]LinkOut!W17</f>
        <v>126901</v>
      </c>
      <c r="J29" s="28">
        <f>[1]LinkOut!X17</f>
        <v>127543.16666666667</v>
      </c>
      <c r="K29" s="28">
        <f>[1]LinkOut!Y17</f>
        <v>137605.6944444445</v>
      </c>
      <c r="L29" s="24"/>
      <c r="M29" s="28">
        <f>[1]LinkOut!AA17</f>
        <v>137605.6944444445</v>
      </c>
      <c r="N29" s="28">
        <f>[1]LinkOut!AB17</f>
        <v>138618.36111111118</v>
      </c>
      <c r="O29" s="28">
        <f>[1]LinkOut!AC17</f>
        <v>139631.02777777787</v>
      </c>
      <c r="P29" s="28">
        <f>[1]LinkOut!AD17</f>
        <v>140643.6944444445</v>
      </c>
      <c r="Q29" s="8"/>
    </row>
    <row r="30" spans="1:28" ht="15" x14ac:dyDescent="0.25">
      <c r="A30" s="16">
        <v>16</v>
      </c>
      <c r="B30" s="8"/>
      <c r="C30" s="21" t="s">
        <v>9</v>
      </c>
      <c r="D30" s="8"/>
      <c r="E30" s="28">
        <f>[1]LinkOut!S18</f>
        <v>9267.25</v>
      </c>
      <c r="F30" s="28">
        <f>[1]LinkOut!T18</f>
        <v>9390.25</v>
      </c>
      <c r="G30" s="28">
        <f>[1]LinkOut!U18</f>
        <v>9526.6666666666661</v>
      </c>
      <c r="H30" s="28">
        <f>[1]LinkOut!V18</f>
        <v>9557.8333333333339</v>
      </c>
      <c r="I30" s="28">
        <f>[1]LinkOut!W18</f>
        <v>9602.3333333333339</v>
      </c>
      <c r="J30" s="28">
        <f>[1]LinkOut!X18</f>
        <v>9644.1388888888887</v>
      </c>
      <c r="K30" s="28">
        <f>[1]LinkOut!Y18</f>
        <v>10452.944444444442</v>
      </c>
      <c r="L30" s="24"/>
      <c r="M30" s="28">
        <f>[1]LinkOut!AA18</f>
        <v>10452.944444444442</v>
      </c>
      <c r="N30" s="28">
        <f>[1]LinkOut!AB18</f>
        <v>10517.94444444444</v>
      </c>
      <c r="O30" s="28">
        <f>[1]LinkOut!AC18</f>
        <v>10582.944444444438</v>
      </c>
      <c r="P30" s="28">
        <f>[1]LinkOut!AD18</f>
        <v>10647.944444444436</v>
      </c>
      <c r="Q30" s="8"/>
    </row>
    <row r="31" spans="1:28" ht="15" x14ac:dyDescent="0.25">
      <c r="A31" s="16">
        <v>17</v>
      </c>
      <c r="B31" s="8"/>
      <c r="C31" s="21" t="s">
        <v>10</v>
      </c>
      <c r="D31" s="8"/>
      <c r="E31" s="28">
        <f>[1]LinkOut!S19</f>
        <v>26</v>
      </c>
      <c r="F31" s="28">
        <f>[1]LinkOut!T19</f>
        <v>26</v>
      </c>
      <c r="G31" s="28">
        <f>[1]LinkOut!U19</f>
        <v>26.666666666666668</v>
      </c>
      <c r="H31" s="28">
        <f>[1]LinkOut!V19</f>
        <v>27.416666666666668</v>
      </c>
      <c r="I31" s="28">
        <f>[1]LinkOut!W19</f>
        <v>28</v>
      </c>
      <c r="J31" s="28">
        <f>[1]LinkOut!X19</f>
        <v>28</v>
      </c>
      <c r="K31" s="28">
        <f>[1]LinkOut!Y19</f>
        <v>42</v>
      </c>
      <c r="L31" s="24"/>
      <c r="M31" s="28">
        <f>[1]LinkOut!AA19</f>
        <v>42</v>
      </c>
      <c r="N31" s="28">
        <f>[1]LinkOut!AB19</f>
        <v>42</v>
      </c>
      <c r="O31" s="28">
        <f>[1]LinkOut!AC19</f>
        <v>42</v>
      </c>
      <c r="P31" s="28">
        <f>[1]LinkOut!AD19</f>
        <v>42</v>
      </c>
      <c r="Q31" s="8"/>
    </row>
    <row r="32" spans="1:28" ht="15" x14ac:dyDescent="0.25">
      <c r="A32" s="16">
        <v>18</v>
      </c>
      <c r="B32" s="8"/>
      <c r="C32" s="21" t="s">
        <v>33</v>
      </c>
      <c r="D32" s="8"/>
      <c r="E32" s="28">
        <f>[1]LinkOut!S20</f>
        <v>752.41666666666663</v>
      </c>
      <c r="F32" s="28">
        <f>[1]LinkOut!T20</f>
        <v>768.16666666666663</v>
      </c>
      <c r="G32" s="28">
        <f>[1]LinkOut!U20</f>
        <v>780.5</v>
      </c>
      <c r="H32" s="28">
        <f>[1]LinkOut!V20</f>
        <v>804.41666666666663</v>
      </c>
      <c r="I32" s="28">
        <f>[1]LinkOut!W20</f>
        <v>816.83333333333337</v>
      </c>
      <c r="J32" s="28">
        <f>[1]LinkOut!X20</f>
        <v>819.69444444444446</v>
      </c>
      <c r="K32" s="28">
        <f>[1]LinkOut!Y20</f>
        <v>918.25</v>
      </c>
      <c r="L32" s="24"/>
      <c r="M32" s="28">
        <f>[1]LinkOut!AA20</f>
        <v>918.25</v>
      </c>
      <c r="N32" s="28">
        <f>[1]LinkOut!AB20</f>
        <v>932.91666666666652</v>
      </c>
      <c r="O32" s="28">
        <f>[1]LinkOut!AC20</f>
        <v>947.58333333333314</v>
      </c>
      <c r="P32" s="28">
        <f>[1]LinkOut!AD20</f>
        <v>962.24999999999989</v>
      </c>
      <c r="Q32" s="8"/>
    </row>
    <row r="33" spans="1:17" ht="15" x14ac:dyDescent="0.25">
      <c r="A33" s="16">
        <v>19</v>
      </c>
      <c r="B33" s="8"/>
      <c r="C33" s="21" t="s">
        <v>34</v>
      </c>
      <c r="D33" s="8"/>
      <c r="E33" s="28">
        <f>[1]LinkOut!S21</f>
        <v>15.916666666666666</v>
      </c>
      <c r="F33" s="28">
        <f>[1]LinkOut!T21</f>
        <v>16.166666666666668</v>
      </c>
      <c r="G33" s="28">
        <f>[1]LinkOut!U21</f>
        <v>19.75</v>
      </c>
      <c r="H33" s="28">
        <f>[1]LinkOut!V21</f>
        <v>18.166666666666668</v>
      </c>
      <c r="I33" s="28">
        <f>[1]LinkOut!W21</f>
        <v>16.25</v>
      </c>
      <c r="J33" s="28">
        <f>[1]LinkOut!X21</f>
        <v>16.5</v>
      </c>
      <c r="K33" s="28">
        <f>[1]LinkOut!Y21</f>
        <v>16</v>
      </c>
      <c r="L33" s="24"/>
      <c r="M33" s="28">
        <f>[1]LinkOut!AA21</f>
        <v>16</v>
      </c>
      <c r="N33" s="28">
        <f>[1]LinkOut!AB21</f>
        <v>16</v>
      </c>
      <c r="O33" s="28">
        <f>[1]LinkOut!AC21</f>
        <v>16</v>
      </c>
      <c r="P33" s="28">
        <f>[1]LinkOut!AD21</f>
        <v>16</v>
      </c>
      <c r="Q33" s="8"/>
    </row>
    <row r="34" spans="1:17" ht="15" x14ac:dyDescent="0.25">
      <c r="A34" s="16">
        <v>20</v>
      </c>
      <c r="B34" s="8"/>
      <c r="C34" s="21" t="s">
        <v>11</v>
      </c>
      <c r="D34" s="8"/>
      <c r="E34" s="28">
        <f>[1]LinkOut!S22</f>
        <v>45.25</v>
      </c>
      <c r="F34" s="28">
        <f>[1]LinkOut!T22</f>
        <v>54.083333333333336</v>
      </c>
      <c r="G34" s="28">
        <f>[1]LinkOut!U22</f>
        <v>63.166666666666664</v>
      </c>
      <c r="H34" s="28">
        <f>[1]LinkOut!V22</f>
        <v>54.25</v>
      </c>
      <c r="I34" s="28">
        <f>[1]LinkOut!W22</f>
        <v>62.416666666666664</v>
      </c>
      <c r="J34" s="28">
        <f>[1]LinkOut!X22</f>
        <v>63.916666666666664</v>
      </c>
      <c r="K34" s="28">
        <f>[1]LinkOut!Y22</f>
        <v>64</v>
      </c>
      <c r="L34" s="24"/>
      <c r="M34" s="28">
        <f>[1]LinkOut!AA22</f>
        <v>64</v>
      </c>
      <c r="N34" s="28">
        <f>[1]LinkOut!AB22</f>
        <v>64</v>
      </c>
      <c r="O34" s="28">
        <f>[1]LinkOut!AC22</f>
        <v>64</v>
      </c>
      <c r="P34" s="28">
        <f>[1]LinkOut!AD22</f>
        <v>64</v>
      </c>
      <c r="Q34" s="8"/>
    </row>
    <row r="35" spans="1:17" ht="15" x14ac:dyDescent="0.25">
      <c r="A35" s="16">
        <v>21</v>
      </c>
      <c r="B35" s="8"/>
      <c r="C35" s="21" t="s">
        <v>28</v>
      </c>
      <c r="D35" s="8"/>
      <c r="E35" s="28">
        <f>[1]LinkOut!S23</f>
        <v>2457.4166666666665</v>
      </c>
      <c r="F35" s="28">
        <f>[1]LinkOut!T23</f>
        <v>2514.5833333333335</v>
      </c>
      <c r="G35" s="28">
        <f>[1]LinkOut!U23</f>
        <v>2557.9166666666665</v>
      </c>
      <c r="H35" s="28">
        <f>[1]LinkOut!V23</f>
        <v>2581.75</v>
      </c>
      <c r="I35" s="28">
        <f>[1]LinkOut!W23</f>
        <v>2603.5</v>
      </c>
      <c r="J35" s="28">
        <f>[1]LinkOut!X23</f>
        <v>2622.7500000000005</v>
      </c>
      <c r="K35" s="28">
        <f>[1]LinkOut!Y23</f>
        <v>2715.4166666666661</v>
      </c>
      <c r="L35" s="24"/>
      <c r="M35" s="28">
        <f>[1]LinkOut!AA23</f>
        <v>2715.4166666666661</v>
      </c>
      <c r="N35" s="28">
        <f>[1]LinkOut!AB23</f>
        <v>2750.0833333333326</v>
      </c>
      <c r="O35" s="28">
        <f>[1]LinkOut!AC23</f>
        <v>2784.7499999999995</v>
      </c>
      <c r="P35" s="28">
        <f>[1]LinkOut!AD23</f>
        <v>2814.3888888888882</v>
      </c>
      <c r="Q35" s="8"/>
    </row>
    <row r="36" spans="1:17" ht="15" x14ac:dyDescent="0.25">
      <c r="A36" s="16">
        <v>22</v>
      </c>
      <c r="B36" s="8"/>
      <c r="C36" s="8"/>
      <c r="D36" s="8"/>
      <c r="E36" s="29"/>
      <c r="F36" s="29"/>
      <c r="G36" s="29"/>
      <c r="H36" s="29"/>
      <c r="I36" s="29"/>
      <c r="J36" s="29"/>
      <c r="K36" s="29"/>
      <c r="L36" s="24"/>
      <c r="M36" s="29"/>
      <c r="N36" s="29"/>
      <c r="O36" s="29"/>
      <c r="P36" s="29"/>
      <c r="Q36" s="8"/>
    </row>
    <row r="37" spans="1:17" ht="15.75" thickBot="1" x14ac:dyDescent="0.3">
      <c r="A37" s="16">
        <v>23</v>
      </c>
      <c r="B37" s="8"/>
      <c r="C37" s="8" t="s">
        <v>13</v>
      </c>
      <c r="D37" s="8"/>
      <c r="E37" s="28">
        <f t="shared" ref="E37:J37" si="1">SUM(E29:E35)</f>
        <v>135654.33333333328</v>
      </c>
      <c r="F37" s="28">
        <f t="shared" si="1"/>
        <v>136805.58333333331</v>
      </c>
      <c r="G37" s="28">
        <f t="shared" si="1"/>
        <v>137950.08333333331</v>
      </c>
      <c r="H37" s="28">
        <f t="shared" si="1"/>
        <v>139064.49999999997</v>
      </c>
      <c r="I37" s="28">
        <f t="shared" si="1"/>
        <v>140030.33333333334</v>
      </c>
      <c r="J37" s="28">
        <f t="shared" si="1"/>
        <v>140738.16666666666</v>
      </c>
      <c r="K37" s="28">
        <f>SUM(K29:K35)</f>
        <v>151814.30555555559</v>
      </c>
      <c r="L37" s="24"/>
      <c r="M37" s="28">
        <f>SUM(M29:M35)</f>
        <v>151814.30555555559</v>
      </c>
      <c r="N37" s="28">
        <f>SUM(N29:N35)</f>
        <v>152941.30555555562</v>
      </c>
      <c r="O37" s="28">
        <f>SUM(O29:O35)</f>
        <v>154068.30555555565</v>
      </c>
      <c r="P37" s="28">
        <f>SUM(P29:P35)</f>
        <v>155190.27777777781</v>
      </c>
      <c r="Q37" s="8"/>
    </row>
    <row r="38" spans="1:17" ht="15.75" thickTop="1" x14ac:dyDescent="0.25">
      <c r="A38" s="16">
        <v>24</v>
      </c>
      <c r="B38" s="8"/>
      <c r="C38" s="8"/>
      <c r="D38" s="8"/>
      <c r="E38" s="30"/>
      <c r="F38" s="30"/>
      <c r="G38" s="30"/>
      <c r="H38" s="30"/>
      <c r="I38" s="30"/>
      <c r="J38" s="30"/>
      <c r="K38" s="30"/>
      <c r="L38" s="24"/>
      <c r="M38" s="30"/>
      <c r="N38" s="30"/>
      <c r="O38" s="30"/>
      <c r="P38" s="30"/>
      <c r="Q38" s="8"/>
    </row>
    <row r="39" spans="1:17" ht="15" x14ac:dyDescent="0.25">
      <c r="A39" s="16">
        <v>25</v>
      </c>
      <c r="B39" s="8"/>
      <c r="C39" s="8"/>
      <c r="D39" s="8"/>
      <c r="E39" s="28"/>
      <c r="F39" s="28"/>
      <c r="G39" s="28"/>
      <c r="H39" s="28"/>
      <c r="I39" s="28"/>
      <c r="J39" s="28"/>
      <c r="K39" s="28"/>
      <c r="L39" s="24"/>
      <c r="M39" s="28"/>
      <c r="N39" s="28"/>
      <c r="O39" s="28"/>
      <c r="P39" s="28"/>
      <c r="Q39" s="8"/>
    </row>
    <row r="40" spans="1:17" ht="15" x14ac:dyDescent="0.25">
      <c r="A40" s="16">
        <v>26</v>
      </c>
      <c r="B40" s="8"/>
      <c r="C40" s="20" t="s">
        <v>16</v>
      </c>
      <c r="D40" s="8"/>
      <c r="E40" s="28"/>
      <c r="F40" s="28"/>
      <c r="G40" s="28"/>
      <c r="H40" s="28"/>
      <c r="I40" s="28"/>
      <c r="J40" s="28"/>
      <c r="K40" s="28"/>
      <c r="L40" s="24"/>
      <c r="M40" s="28"/>
      <c r="N40" s="28"/>
      <c r="O40" s="28"/>
      <c r="P40" s="28"/>
      <c r="Q40" s="8"/>
    </row>
    <row r="41" spans="1:17" ht="15" x14ac:dyDescent="0.25">
      <c r="A41" s="16">
        <v>27</v>
      </c>
      <c r="B41" s="8"/>
      <c r="C41" s="21" t="s">
        <v>8</v>
      </c>
      <c r="D41" s="8"/>
      <c r="E41" s="28">
        <f>[1]LinkOut!S27</f>
        <v>123551</v>
      </c>
      <c r="F41" s="28">
        <f>[1]LinkOut!T27</f>
        <v>124255</v>
      </c>
      <c r="G41" s="28">
        <f>[1]LinkOut!U27</f>
        <v>125418</v>
      </c>
      <c r="H41" s="28">
        <f>[1]LinkOut!V27</f>
        <v>126477</v>
      </c>
      <c r="I41" s="28">
        <f>[1]LinkOut!W27</f>
        <v>127293</v>
      </c>
      <c r="J41" s="28">
        <f>[1]LinkOut!X27</f>
        <v>128160.66666666669</v>
      </c>
      <c r="K41" s="28">
        <f>[1]LinkOut!Y27</f>
        <v>138036.00000000006</v>
      </c>
      <c r="L41" s="24"/>
      <c r="M41" s="28">
        <f>[1]LinkOut!AA27</f>
        <v>138036.00000000006</v>
      </c>
      <c r="N41" s="28">
        <f>[1]LinkOut!AB27</f>
        <v>139048.66666666674</v>
      </c>
      <c r="O41" s="28">
        <f>[1]LinkOut!AC27</f>
        <v>140061.3333333334</v>
      </c>
      <c r="P41" s="28">
        <f>[1]LinkOut!AD27</f>
        <v>141074.00000000003</v>
      </c>
      <c r="Q41" s="8"/>
    </row>
    <row r="42" spans="1:17" ht="15" x14ac:dyDescent="0.25">
      <c r="A42" s="16">
        <v>28</v>
      </c>
      <c r="B42" s="8"/>
      <c r="C42" s="21" t="s">
        <v>9</v>
      </c>
      <c r="D42" s="8"/>
      <c r="E42" s="28">
        <f>[1]LinkOut!S28</f>
        <v>9290</v>
      </c>
      <c r="F42" s="28">
        <f>[1]LinkOut!T28</f>
        <v>9399</v>
      </c>
      <c r="G42" s="28">
        <f>[1]LinkOut!U28</f>
        <v>9544</v>
      </c>
      <c r="H42" s="28">
        <f>[1]LinkOut!V28</f>
        <v>9544</v>
      </c>
      <c r="I42" s="28">
        <f>[1]LinkOut!W28</f>
        <v>9594</v>
      </c>
      <c r="J42" s="28">
        <f>[1]LinkOut!X28</f>
        <v>9705.3333333333321</v>
      </c>
      <c r="K42" s="28">
        <f>[1]LinkOut!Y28</f>
        <v>10451.33333333333</v>
      </c>
      <c r="L42" s="24"/>
      <c r="M42" s="28">
        <f>[1]LinkOut!AA28</f>
        <v>10451.33333333333</v>
      </c>
      <c r="N42" s="28">
        <f>[1]LinkOut!AB28</f>
        <v>10516.333333333328</v>
      </c>
      <c r="O42" s="28">
        <f>[1]LinkOut!AC28</f>
        <v>10581.333333333327</v>
      </c>
      <c r="P42" s="28">
        <f>[1]LinkOut!AD28</f>
        <v>10646.333333333325</v>
      </c>
      <c r="Q42" s="8"/>
    </row>
    <row r="43" spans="1:17" ht="15" x14ac:dyDescent="0.25">
      <c r="A43" s="16">
        <v>29</v>
      </c>
      <c r="B43" s="8"/>
      <c r="C43" s="21" t="s">
        <v>10</v>
      </c>
      <c r="D43" s="8"/>
      <c r="E43" s="28">
        <f>[1]LinkOut!S29</f>
        <v>26</v>
      </c>
      <c r="F43" s="28">
        <f>[1]LinkOut!T29</f>
        <v>26</v>
      </c>
      <c r="G43" s="28">
        <f>[1]LinkOut!U29</f>
        <v>27</v>
      </c>
      <c r="H43" s="28">
        <f>[1]LinkOut!V29</f>
        <v>28</v>
      </c>
      <c r="I43" s="28">
        <f>[1]LinkOut!W29</f>
        <v>28</v>
      </c>
      <c r="J43" s="28">
        <f>[1]LinkOut!X29</f>
        <v>28</v>
      </c>
      <c r="K43" s="28">
        <f>[1]LinkOut!Y29</f>
        <v>42</v>
      </c>
      <c r="L43" s="24"/>
      <c r="M43" s="28">
        <f>[1]LinkOut!AA29</f>
        <v>42</v>
      </c>
      <c r="N43" s="28">
        <f>[1]LinkOut!AB29</f>
        <v>42</v>
      </c>
      <c r="O43" s="28">
        <f>[1]LinkOut!AC29</f>
        <v>42</v>
      </c>
      <c r="P43" s="28">
        <f>[1]LinkOut!AD29</f>
        <v>42</v>
      </c>
      <c r="Q43" s="8"/>
    </row>
    <row r="44" spans="1:17" ht="15" x14ac:dyDescent="0.25">
      <c r="A44" s="16">
        <v>30</v>
      </c>
      <c r="B44" s="8"/>
      <c r="C44" s="21" t="s">
        <v>33</v>
      </c>
      <c r="D44" s="8"/>
      <c r="E44" s="28">
        <f>[1]LinkOut!S30</f>
        <v>753</v>
      </c>
      <c r="F44" s="28">
        <f>[1]LinkOut!T30</f>
        <v>770</v>
      </c>
      <c r="G44" s="28">
        <f>[1]LinkOut!U30</f>
        <v>786</v>
      </c>
      <c r="H44" s="28">
        <f>[1]LinkOut!V30</f>
        <v>816</v>
      </c>
      <c r="I44" s="28">
        <f>[1]LinkOut!W30</f>
        <v>814</v>
      </c>
      <c r="J44" s="28">
        <f>[1]LinkOut!X30</f>
        <v>827</v>
      </c>
      <c r="K44" s="28">
        <f>[1]LinkOut!Y30</f>
        <v>922.99999999999989</v>
      </c>
      <c r="L44" s="24"/>
      <c r="M44" s="28">
        <f>[1]LinkOut!AA30</f>
        <v>922.99999999999989</v>
      </c>
      <c r="N44" s="28">
        <f>[1]LinkOut!AB30</f>
        <v>937.66666666666652</v>
      </c>
      <c r="O44" s="28">
        <f>[1]LinkOut!AC30</f>
        <v>952.33333333333314</v>
      </c>
      <c r="P44" s="28">
        <f>[1]LinkOut!AD30</f>
        <v>966.99999999999977</v>
      </c>
      <c r="Q44" s="8"/>
    </row>
    <row r="45" spans="1:17" ht="15" x14ac:dyDescent="0.25">
      <c r="A45" s="16">
        <v>31</v>
      </c>
      <c r="B45" s="8"/>
      <c r="C45" s="21" t="s">
        <v>34</v>
      </c>
      <c r="D45" s="8"/>
      <c r="E45" s="28">
        <f>[1]LinkOut!S31</f>
        <v>15</v>
      </c>
      <c r="F45" s="28">
        <f>[1]LinkOut!T31</f>
        <v>17</v>
      </c>
      <c r="G45" s="28">
        <f>[1]LinkOut!U31</f>
        <v>20</v>
      </c>
      <c r="H45" s="28">
        <f>[1]LinkOut!V31</f>
        <v>17</v>
      </c>
      <c r="I45" s="28">
        <f>[1]LinkOut!W31</f>
        <v>16</v>
      </c>
      <c r="J45" s="28">
        <f>[1]LinkOut!X31</f>
        <v>16</v>
      </c>
      <c r="K45" s="28">
        <f>[1]LinkOut!Y31</f>
        <v>16</v>
      </c>
      <c r="L45" s="24"/>
      <c r="M45" s="28">
        <f>[1]LinkOut!AA31</f>
        <v>16</v>
      </c>
      <c r="N45" s="28">
        <f>[1]LinkOut!AB31</f>
        <v>16</v>
      </c>
      <c r="O45" s="28">
        <f>[1]LinkOut!AC31</f>
        <v>16</v>
      </c>
      <c r="P45" s="28">
        <f>[1]LinkOut!AD31</f>
        <v>16</v>
      </c>
      <c r="Q45" s="8"/>
    </row>
    <row r="46" spans="1:17" ht="15" x14ac:dyDescent="0.25">
      <c r="A46" s="16">
        <v>32</v>
      </c>
      <c r="B46" s="8"/>
      <c r="C46" s="21" t="s">
        <v>11</v>
      </c>
      <c r="D46" s="8"/>
      <c r="E46" s="28">
        <f>[1]LinkOut!S32</f>
        <v>45</v>
      </c>
      <c r="F46" s="28">
        <f>[1]LinkOut!T32</f>
        <v>61</v>
      </c>
      <c r="G46" s="28">
        <f>[1]LinkOut!U32</f>
        <v>61</v>
      </c>
      <c r="H46" s="28">
        <f>[1]LinkOut!V32</f>
        <v>59</v>
      </c>
      <c r="I46" s="28">
        <f>[1]LinkOut!W32</f>
        <v>65</v>
      </c>
      <c r="J46" s="28">
        <f>[1]LinkOut!X32</f>
        <v>64</v>
      </c>
      <c r="K46" s="28">
        <f>[1]LinkOut!Y32</f>
        <v>64</v>
      </c>
      <c r="L46" s="24"/>
      <c r="M46" s="28">
        <f>[1]LinkOut!AA32</f>
        <v>64</v>
      </c>
      <c r="N46" s="28">
        <f>[1]LinkOut!AB32</f>
        <v>64</v>
      </c>
      <c r="O46" s="28">
        <f>[1]LinkOut!AC32</f>
        <v>64</v>
      </c>
      <c r="P46" s="28">
        <f>[1]LinkOut!AD32</f>
        <v>64</v>
      </c>
      <c r="Q46" s="8"/>
    </row>
    <row r="47" spans="1:17" ht="15" x14ac:dyDescent="0.25">
      <c r="A47" s="16">
        <v>33</v>
      </c>
      <c r="B47" s="8"/>
      <c r="C47" s="21" t="s">
        <v>28</v>
      </c>
      <c r="D47" s="8"/>
      <c r="E47" s="28">
        <f>[1]LinkOut!S33</f>
        <v>2487</v>
      </c>
      <c r="F47" s="28">
        <f>[1]LinkOut!T33</f>
        <v>2537</v>
      </c>
      <c r="G47" s="28">
        <f>[1]LinkOut!U33</f>
        <v>2583</v>
      </c>
      <c r="H47" s="28">
        <f>[1]LinkOut!V33</f>
        <v>2591</v>
      </c>
      <c r="I47" s="28">
        <f>[1]LinkOut!W33</f>
        <v>2619</v>
      </c>
      <c r="J47" s="28">
        <f>[1]LinkOut!X33</f>
        <v>2637</v>
      </c>
      <c r="K47" s="28">
        <f>[1]LinkOut!Y33</f>
        <v>2734.333333333333</v>
      </c>
      <c r="L47" s="24"/>
      <c r="M47" s="28">
        <f>[1]LinkOut!AA33</f>
        <v>2734.333333333333</v>
      </c>
      <c r="N47" s="28">
        <f>[1]LinkOut!AB33</f>
        <v>2768.9999999999995</v>
      </c>
      <c r="O47" s="28">
        <f>[1]LinkOut!AC33</f>
        <v>2803.6666666666661</v>
      </c>
      <c r="P47" s="28">
        <f>[1]LinkOut!AD33</f>
        <v>2830.9999999999991</v>
      </c>
      <c r="Q47" s="8"/>
    </row>
    <row r="48" spans="1:17" ht="15" x14ac:dyDescent="0.25">
      <c r="A48" s="16">
        <v>34</v>
      </c>
      <c r="B48" s="8"/>
      <c r="C48" s="8"/>
      <c r="D48" s="8"/>
      <c r="E48" s="29"/>
      <c r="F48" s="29"/>
      <c r="G48" s="29"/>
      <c r="H48" s="29"/>
      <c r="I48" s="29"/>
      <c r="J48" s="29"/>
      <c r="K48" s="29"/>
      <c r="L48" s="24"/>
      <c r="M48" s="29"/>
      <c r="N48" s="29"/>
      <c r="O48" s="29"/>
      <c r="P48" s="29"/>
      <c r="Q48" s="8"/>
    </row>
    <row r="49" spans="1:17" ht="15.75" thickBot="1" x14ac:dyDescent="0.3">
      <c r="A49" s="16">
        <v>35</v>
      </c>
      <c r="B49" s="8"/>
      <c r="C49" s="8" t="s">
        <v>13</v>
      </c>
      <c r="D49" s="8"/>
      <c r="E49" s="28">
        <f t="shared" ref="E49:I49" si="2">SUM(E41:E47)</f>
        <v>136167</v>
      </c>
      <c r="F49" s="28">
        <f t="shared" si="2"/>
        <v>137065</v>
      </c>
      <c r="G49" s="28">
        <f t="shared" si="2"/>
        <v>138439</v>
      </c>
      <c r="H49" s="28">
        <f t="shared" si="2"/>
        <v>139532</v>
      </c>
      <c r="I49" s="28">
        <f t="shared" si="2"/>
        <v>140429</v>
      </c>
      <c r="J49" s="28">
        <f>SUM(J41:J47)</f>
        <v>141438.00000000003</v>
      </c>
      <c r="K49" s="28">
        <f>SUM(K41:K47)</f>
        <v>152266.66666666674</v>
      </c>
      <c r="L49" s="24"/>
      <c r="M49" s="28">
        <f>SUM(M41:M47)</f>
        <v>152266.66666666674</v>
      </c>
      <c r="N49" s="28">
        <f>SUM(N41:N47)</f>
        <v>153393.66666666672</v>
      </c>
      <c r="O49" s="28">
        <f>SUM(O41:O47)</f>
        <v>154520.66666666672</v>
      </c>
      <c r="P49" s="28">
        <f>SUM(P41:P47)</f>
        <v>155640.33333333334</v>
      </c>
      <c r="Q49" s="8"/>
    </row>
    <row r="50" spans="1:17" ht="15.75" thickTop="1" x14ac:dyDescent="0.25">
      <c r="A50" s="16">
        <v>36</v>
      </c>
      <c r="B50" s="8"/>
      <c r="C50" s="8"/>
      <c r="D50" s="8"/>
      <c r="E50" s="27"/>
      <c r="F50" s="27"/>
      <c r="G50" s="27"/>
      <c r="H50" s="27"/>
      <c r="I50" s="27"/>
      <c r="J50" s="27"/>
      <c r="K50" s="27"/>
      <c r="L50" s="24"/>
      <c r="M50" s="27"/>
      <c r="N50" s="27"/>
      <c r="O50" s="27"/>
      <c r="P50" s="27"/>
      <c r="Q50" s="8"/>
    </row>
    <row r="51" spans="1:17" ht="15" x14ac:dyDescent="0.25">
      <c r="A51" s="16">
        <v>37</v>
      </c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</row>
    <row r="52" spans="1:17" ht="15" x14ac:dyDescent="0.25">
      <c r="A52" s="16">
        <v>38</v>
      </c>
      <c r="B52" s="8"/>
      <c r="C52" s="20" t="s">
        <v>17</v>
      </c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</row>
    <row r="53" spans="1:17" ht="15" x14ac:dyDescent="0.25">
      <c r="A53" s="16">
        <v>39</v>
      </c>
      <c r="B53" s="8"/>
      <c r="C53" s="21" t="s">
        <v>8</v>
      </c>
      <c r="D53" s="8"/>
      <c r="E53" s="22">
        <f t="shared" ref="E53:K59" si="3">IF(E29=0,"     N/A",ROUND(E17/E29,2))</f>
        <v>466.17</v>
      </c>
      <c r="F53" s="22">
        <f>IF(F29=0,"     N/A",ROUND(F17/F29,2))</f>
        <v>478.78</v>
      </c>
      <c r="G53" s="22">
        <f t="shared" si="3"/>
        <v>495.05</v>
      </c>
      <c r="H53" s="22">
        <f t="shared" si="3"/>
        <v>533.44000000000005</v>
      </c>
      <c r="I53" s="22">
        <f t="shared" ref="I53" si="4">IF(I29=0,"     N/A",ROUND(I17/I29,2))</f>
        <v>613.16999999999996</v>
      </c>
      <c r="J53" s="22">
        <f t="shared" si="3"/>
        <v>640.39</v>
      </c>
      <c r="K53" s="22">
        <f t="shared" si="3"/>
        <v>620.91</v>
      </c>
      <c r="L53" s="8"/>
      <c r="M53" s="22">
        <f t="shared" ref="M53:O59" si="5">IF(M29=0,"     N/A",ROUND(M17/M29,2))</f>
        <v>620.91</v>
      </c>
      <c r="N53" s="22">
        <f t="shared" ref="N53" si="6">IF(N29=0,"     N/A",ROUND(N17/N29,2))</f>
        <v>619.32000000000005</v>
      </c>
      <c r="O53" s="22">
        <f t="shared" si="5"/>
        <v>617.76</v>
      </c>
      <c r="P53" s="22">
        <f t="shared" ref="P53" si="7">IF(P29=0,"     N/A",ROUND(P17/P29,2))</f>
        <v>616.21</v>
      </c>
      <c r="Q53" s="8"/>
    </row>
    <row r="54" spans="1:17" ht="15" x14ac:dyDescent="0.25">
      <c r="A54" s="16">
        <v>40</v>
      </c>
      <c r="B54" s="8"/>
      <c r="C54" s="21" t="s">
        <v>9</v>
      </c>
      <c r="D54" s="8"/>
      <c r="E54" s="28">
        <f t="shared" si="3"/>
        <v>2769.83</v>
      </c>
      <c r="F54" s="28">
        <f t="shared" si="3"/>
        <v>2946.09</v>
      </c>
      <c r="G54" s="28">
        <f t="shared" si="3"/>
        <v>3044</v>
      </c>
      <c r="H54" s="28">
        <f t="shared" si="3"/>
        <v>3299.38</v>
      </c>
      <c r="I54" s="28">
        <f t="shared" ref="I54" si="8">IF(I30=0,"     N/A",ROUND(I18/I30,2))</f>
        <v>3796</v>
      </c>
      <c r="J54" s="28">
        <f t="shared" si="3"/>
        <v>4411.47</v>
      </c>
      <c r="K54" s="28">
        <f t="shared" si="3"/>
        <v>4161.1400000000003</v>
      </c>
      <c r="L54" s="8"/>
      <c r="M54" s="28">
        <f t="shared" si="5"/>
        <v>4161.1400000000003</v>
      </c>
      <c r="N54" s="28">
        <f t="shared" ref="N54" si="9">IF(N30=0,"     N/A",ROUND(N18/N30,2))</f>
        <v>4173.3100000000004</v>
      </c>
      <c r="O54" s="28">
        <f t="shared" si="5"/>
        <v>4185.6099999999997</v>
      </c>
      <c r="P54" s="28">
        <f t="shared" ref="P54" si="10">IF(P30=0,"     N/A",ROUND(P18/P30,2))</f>
        <v>4198.03</v>
      </c>
      <c r="Q54" s="8"/>
    </row>
    <row r="55" spans="1:17" ht="15" x14ac:dyDescent="0.25">
      <c r="A55" s="16">
        <v>41</v>
      </c>
      <c r="B55" s="8"/>
      <c r="C55" s="21" t="s">
        <v>10</v>
      </c>
      <c r="D55" s="8"/>
      <c r="E55" s="28">
        <f t="shared" si="3"/>
        <v>100619.9</v>
      </c>
      <c r="F55" s="28">
        <f t="shared" si="3"/>
        <v>99340.78</v>
      </c>
      <c r="G55" s="28">
        <f t="shared" si="3"/>
        <v>104277.69</v>
      </c>
      <c r="H55" s="28">
        <f t="shared" si="3"/>
        <v>104588.2</v>
      </c>
      <c r="I55" s="28">
        <f t="shared" ref="I55" si="11">IF(I31=0,"     N/A",ROUND(I19/I31,2))</f>
        <v>120567.67999999999</v>
      </c>
      <c r="J55" s="28">
        <f t="shared" si="3"/>
        <v>147857.82</v>
      </c>
      <c r="K55" s="28">
        <f t="shared" si="3"/>
        <v>108114.12</v>
      </c>
      <c r="L55" s="8"/>
      <c r="M55" s="28">
        <f t="shared" si="5"/>
        <v>108114.12</v>
      </c>
      <c r="N55" s="28">
        <f t="shared" ref="N55" si="12">IF(N31=0,"     N/A",ROUND(N19/N31,2))</f>
        <v>108114.12</v>
      </c>
      <c r="O55" s="28">
        <f t="shared" si="5"/>
        <v>108114.12</v>
      </c>
      <c r="P55" s="28">
        <f t="shared" ref="P55" si="13">IF(P31=0,"     N/A",ROUND(P19/P31,2))</f>
        <v>108114.12</v>
      </c>
      <c r="Q55" s="8"/>
    </row>
    <row r="56" spans="1:17" ht="15" x14ac:dyDescent="0.25">
      <c r="A56" s="16">
        <v>42</v>
      </c>
      <c r="B56" s="8"/>
      <c r="C56" s="21" t="s">
        <v>33</v>
      </c>
      <c r="D56" s="8"/>
      <c r="E56" s="28">
        <f t="shared" si="3"/>
        <v>8758.23</v>
      </c>
      <c r="F56" s="28">
        <f t="shared" si="3"/>
        <v>9166.5400000000009</v>
      </c>
      <c r="G56" s="28">
        <f t="shared" si="3"/>
        <v>9128.2800000000007</v>
      </c>
      <c r="H56" s="28">
        <f t="shared" si="3"/>
        <v>9857.9699999999993</v>
      </c>
      <c r="I56" s="28">
        <f t="shared" ref="I56" si="14">IF(I32=0,"     N/A",ROUND(I20/I32,2))</f>
        <v>11555.68</v>
      </c>
      <c r="J56" s="28">
        <f t="shared" si="3"/>
        <v>14308.3</v>
      </c>
      <c r="K56" s="28">
        <f t="shared" si="3"/>
        <v>13173.44</v>
      </c>
      <c r="L56" s="8"/>
      <c r="M56" s="28">
        <f t="shared" si="5"/>
        <v>13173.44</v>
      </c>
      <c r="N56" s="28">
        <f t="shared" ref="N56" si="15">IF(N32=0,"     N/A",ROUND(N20/N32,2))</f>
        <v>13161.01</v>
      </c>
      <c r="O56" s="28">
        <f t="shared" si="5"/>
        <v>13148.96</v>
      </c>
      <c r="P56" s="28">
        <f t="shared" ref="P56" si="16">IF(P32=0,"     N/A",ROUND(P20/P32,2))</f>
        <v>13137.28</v>
      </c>
      <c r="Q56" s="8"/>
    </row>
    <row r="57" spans="1:17" ht="15" x14ac:dyDescent="0.25">
      <c r="A57" s="16">
        <v>43</v>
      </c>
      <c r="B57" s="8"/>
      <c r="C57" s="21" t="s">
        <v>34</v>
      </c>
      <c r="D57" s="8"/>
      <c r="E57" s="28">
        <f t="shared" si="3"/>
        <v>75287.710000000006</v>
      </c>
      <c r="F57" s="28">
        <f t="shared" si="3"/>
        <v>83774.39</v>
      </c>
      <c r="G57" s="28">
        <f t="shared" si="3"/>
        <v>82385.2</v>
      </c>
      <c r="H57" s="28">
        <f t="shared" si="3"/>
        <v>111536.32000000001</v>
      </c>
      <c r="I57" s="28">
        <f t="shared" ref="I57" si="17">IF(I33=0,"     N/A",ROUND(I21/I33,2))</f>
        <v>130845.44</v>
      </c>
      <c r="J57" s="28">
        <f t="shared" si="3"/>
        <v>183629.02</v>
      </c>
      <c r="K57" s="28">
        <f t="shared" si="3"/>
        <v>135843.07</v>
      </c>
      <c r="L57" s="8"/>
      <c r="M57" s="28">
        <f t="shared" si="5"/>
        <v>135843.07</v>
      </c>
      <c r="N57" s="28">
        <f t="shared" ref="N57" si="18">IF(N33=0,"     N/A",ROUND(N21/N33,2))</f>
        <v>135843.07</v>
      </c>
      <c r="O57" s="28">
        <f t="shared" si="5"/>
        <v>135843.07</v>
      </c>
      <c r="P57" s="28">
        <f t="shared" ref="P57" si="19">IF(P33=0,"     N/A",ROUND(P21/P33,2))</f>
        <v>135843.07</v>
      </c>
      <c r="Q57" s="8"/>
    </row>
    <row r="58" spans="1:17" ht="15" x14ac:dyDescent="0.25">
      <c r="A58" s="16">
        <v>44</v>
      </c>
      <c r="B58" s="8"/>
      <c r="C58" s="21" t="s">
        <v>11</v>
      </c>
      <c r="D58" s="8"/>
      <c r="E58" s="28">
        <f t="shared" si="3"/>
        <v>3045.63</v>
      </c>
      <c r="F58" s="28">
        <f t="shared" si="3"/>
        <v>2020.12</v>
      </c>
      <c r="G58" s="28">
        <f t="shared" si="3"/>
        <v>1959.38</v>
      </c>
      <c r="H58" s="28">
        <f t="shared" si="3"/>
        <v>2414.33</v>
      </c>
      <c r="I58" s="28">
        <f t="shared" ref="I58" si="20">IF(I34=0,"     N/A",ROUND(I22/I34,2))</f>
        <v>3073.86</v>
      </c>
      <c r="J58" s="28">
        <f t="shared" si="3"/>
        <v>2610.2600000000002</v>
      </c>
      <c r="K58" s="28">
        <f t="shared" si="3"/>
        <v>2434.25</v>
      </c>
      <c r="L58" s="46"/>
      <c r="M58" s="38">
        <f>IF(M34=0,"     N/A",ROUND(M22/M34,2))</f>
        <v>2434.25</v>
      </c>
      <c r="N58" s="38">
        <f>IF(N34=0,"     N/A",ROUND(N22/N34,2))</f>
        <v>2434.25</v>
      </c>
      <c r="O58" s="38">
        <f t="shared" si="5"/>
        <v>2434.25</v>
      </c>
      <c r="P58" s="38">
        <f t="shared" ref="P58" si="21">IF(P34=0,"     N/A",ROUND(P22/P34,2))</f>
        <v>2434.25</v>
      </c>
      <c r="Q58" s="8"/>
    </row>
    <row r="59" spans="1:17" ht="15" x14ac:dyDescent="0.25">
      <c r="A59" s="16">
        <v>45</v>
      </c>
      <c r="B59" s="8"/>
      <c r="C59" s="21" t="s">
        <v>28</v>
      </c>
      <c r="D59" s="8"/>
      <c r="E59" s="28">
        <f t="shared" si="3"/>
        <v>3062.46</v>
      </c>
      <c r="F59" s="28">
        <f t="shared" si="3"/>
        <v>3094.8</v>
      </c>
      <c r="G59" s="28">
        <f t="shared" si="3"/>
        <v>3148.69</v>
      </c>
      <c r="H59" s="28">
        <f t="shared" si="3"/>
        <v>3398.8</v>
      </c>
      <c r="I59" s="28">
        <f t="shared" ref="I59" si="22">IF(I35=0,"     N/A",ROUND(I23/I35,2))</f>
        <v>4066.73</v>
      </c>
      <c r="J59" s="28">
        <f t="shared" si="3"/>
        <v>4607.93</v>
      </c>
      <c r="K59" s="28">
        <f t="shared" si="3"/>
        <v>4466.92</v>
      </c>
      <c r="L59" s="8"/>
      <c r="M59" s="28">
        <f t="shared" si="5"/>
        <v>4466.92</v>
      </c>
      <c r="N59" s="28">
        <f t="shared" ref="N59" si="23">IF(N35=0,"     N/A",ROUND(N23/N35,2))</f>
        <v>4549.04</v>
      </c>
      <c r="O59" s="28">
        <f t="shared" si="5"/>
        <v>4629.1099999999997</v>
      </c>
      <c r="P59" s="28">
        <f t="shared" ref="P59" si="24">IF(P35=0,"     N/A",ROUND(P23/P35,2))</f>
        <v>4715.63</v>
      </c>
      <c r="Q59" s="8"/>
    </row>
    <row r="60" spans="1:17" ht="15" x14ac:dyDescent="0.25">
      <c r="A60" s="16">
        <v>46</v>
      </c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</row>
    <row r="61" spans="1:17" ht="15" x14ac:dyDescent="0.25">
      <c r="A61" s="16">
        <v>47</v>
      </c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</row>
    <row r="62" spans="1:17" ht="15" x14ac:dyDescent="0.25">
      <c r="A62" s="16">
        <v>48</v>
      </c>
      <c r="B62" s="8"/>
      <c r="C62" s="11" t="s">
        <v>32</v>
      </c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8"/>
    </row>
    <row r="63" spans="1:17" ht="15" hidden="1" x14ac:dyDescent="0.25">
      <c r="A63" s="16">
        <v>49</v>
      </c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</row>
    <row r="64" spans="1:17" ht="15" hidden="1" x14ac:dyDescent="0.25">
      <c r="A64" s="16">
        <v>50</v>
      </c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</row>
    <row r="65" spans="1:17" ht="15" x14ac:dyDescent="0.25">
      <c r="A65" s="16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</row>
    <row r="66" spans="1:17" ht="15" x14ac:dyDescent="0.25">
      <c r="A66" s="7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31"/>
      <c r="N66" s="31"/>
      <c r="O66" s="8"/>
      <c r="P66" s="8"/>
      <c r="Q66" s="8"/>
    </row>
    <row r="67" spans="1:17" ht="15" x14ac:dyDescent="0.25">
      <c r="A67" s="10" t="s">
        <v>26</v>
      </c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</row>
    <row r="68" spans="1:17" ht="15" x14ac:dyDescent="0.25">
      <c r="A68" s="10" t="str">
        <f>+$A$3</f>
        <v>Case No. 2026-00094</v>
      </c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</row>
    <row r="69" spans="1:17" ht="15" x14ac:dyDescent="0.25">
      <c r="A69" s="10" t="str">
        <f>+$A$4</f>
        <v>REVENUE STATISTICS - TOTAL COMPANY</v>
      </c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</row>
    <row r="70" spans="1:17" ht="15" x14ac:dyDescent="0.25">
      <c r="A70" s="10" t="str">
        <f>+$A$5</f>
        <v>Base Year (12 Months Ending August 31, 2026)</v>
      </c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</row>
    <row r="71" spans="1:17" ht="15" x14ac:dyDescent="0.25">
      <c r="A71" s="10" t="str">
        <f>+$A$6</f>
        <v>Forecast Year (12 Months Ending December 31, 2027)</v>
      </c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</row>
    <row r="72" spans="1:17" ht="15" x14ac:dyDescent="0.25">
      <c r="A72" s="10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</row>
    <row r="73" spans="1:17" ht="15" x14ac:dyDescent="0.25">
      <c r="A73" s="12" t="s">
        <v>27</v>
      </c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13"/>
      <c r="P73" s="13" t="s">
        <v>23</v>
      </c>
    </row>
    <row r="74" spans="1:17" ht="15" x14ac:dyDescent="0.25">
      <c r="A74" s="12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13"/>
      <c r="P74" s="14" t="str">
        <f>P$9</f>
        <v>KAWC 2026 Rate Case - Exhibit 37 (I-2),(I-3),(I-4),(I-5) Revenue Statistics</v>
      </c>
    </row>
    <row r="75" spans="1:17" ht="15" x14ac:dyDescent="0.25">
      <c r="A75" s="12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14"/>
      <c r="P75" s="14" t="str">
        <f>P$10</f>
        <v>Witness Responsible:   Charles Rea</v>
      </c>
      <c r="Q75" s="14"/>
    </row>
    <row r="76" spans="1:17" ht="15.75" thickBot="1" x14ac:dyDescent="0.3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</row>
    <row r="77" spans="1:17" ht="15.75" thickTop="1" x14ac:dyDescent="0.25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8"/>
    </row>
    <row r="78" spans="1:17" ht="15" x14ac:dyDescent="0.25">
      <c r="A78" s="16" t="s">
        <v>1</v>
      </c>
      <c r="B78" s="8"/>
      <c r="C78" s="8"/>
      <c r="D78" s="8"/>
      <c r="E78" s="8"/>
      <c r="F78" s="8"/>
      <c r="G78" s="8"/>
      <c r="H78" s="8"/>
      <c r="I78" s="8"/>
      <c r="J78" s="16" t="s">
        <v>2</v>
      </c>
      <c r="K78" s="16" t="s">
        <v>3</v>
      </c>
      <c r="L78" s="8"/>
      <c r="M78" s="17" t="str">
        <f>M$13</f>
        <v xml:space="preserve"> 3 Projected Calendar Years</v>
      </c>
      <c r="N78" s="17"/>
      <c r="O78" s="17"/>
      <c r="P78" s="17"/>
      <c r="Q78" s="8"/>
    </row>
    <row r="79" spans="1:17" ht="15.75" thickBot="1" x14ac:dyDescent="0.3">
      <c r="A79" s="16" t="s">
        <v>4</v>
      </c>
      <c r="B79" s="8"/>
      <c r="C79" s="16" t="s">
        <v>5</v>
      </c>
      <c r="D79" s="8"/>
      <c r="E79" s="32">
        <f>E$14</f>
        <v>2021</v>
      </c>
      <c r="F79" s="32">
        <f>F$14</f>
        <v>2022</v>
      </c>
      <c r="G79" s="32">
        <f>G$14</f>
        <v>2023</v>
      </c>
      <c r="H79" s="32">
        <f>H$14</f>
        <v>2024</v>
      </c>
      <c r="I79" s="32">
        <f>I$14</f>
        <v>2025</v>
      </c>
      <c r="J79" s="16" t="s">
        <v>6</v>
      </c>
      <c r="K79" s="16" t="s">
        <v>6</v>
      </c>
      <c r="L79" s="8"/>
      <c r="M79" s="32">
        <f>M$14</f>
        <v>2027</v>
      </c>
      <c r="N79" s="32">
        <f>N$14</f>
        <v>2028</v>
      </c>
      <c r="O79" s="32">
        <f>O$14</f>
        <v>2029</v>
      </c>
      <c r="P79" s="32">
        <f>P$14</f>
        <v>2030</v>
      </c>
      <c r="Q79" s="8"/>
    </row>
    <row r="80" spans="1:17" ht="15.75" thickTop="1" x14ac:dyDescent="0.25">
      <c r="A80" s="19">
        <v>1</v>
      </c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8"/>
    </row>
    <row r="81" spans="1:35" ht="15" x14ac:dyDescent="0.25">
      <c r="A81" s="16">
        <v>2</v>
      </c>
      <c r="B81" s="8"/>
      <c r="C81" s="20" t="s">
        <v>7</v>
      </c>
      <c r="D81" s="8"/>
      <c r="E81" s="12"/>
      <c r="F81" s="12"/>
      <c r="G81" s="12"/>
      <c r="H81" s="12"/>
      <c r="I81" s="12"/>
      <c r="J81" s="8"/>
      <c r="K81" s="8"/>
      <c r="L81" s="8"/>
      <c r="M81" s="12"/>
      <c r="N81" s="12"/>
      <c r="O81" s="12"/>
      <c r="P81" s="12"/>
      <c r="Q81" s="8"/>
    </row>
    <row r="82" spans="1:35" ht="15" x14ac:dyDescent="0.25">
      <c r="A82" s="16">
        <v>3</v>
      </c>
      <c r="B82" s="8"/>
      <c r="C82" s="21" t="s">
        <v>8</v>
      </c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</row>
    <row r="83" spans="1:35" ht="15" x14ac:dyDescent="0.25">
      <c r="A83" s="16">
        <v>4</v>
      </c>
      <c r="B83" s="8"/>
      <c r="C83" s="21" t="s">
        <v>9</v>
      </c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</row>
    <row r="84" spans="1:35" ht="15" x14ac:dyDescent="0.25">
      <c r="A84" s="16">
        <v>5</v>
      </c>
      <c r="B84" s="8"/>
      <c r="C84" s="21" t="s">
        <v>10</v>
      </c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</row>
    <row r="85" spans="1:35" ht="15" x14ac:dyDescent="0.25">
      <c r="A85" s="16">
        <v>6</v>
      </c>
      <c r="B85" s="8"/>
      <c r="C85" s="21" t="s">
        <v>33</v>
      </c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</row>
    <row r="86" spans="1:35" ht="15" x14ac:dyDescent="0.25">
      <c r="A86" s="16">
        <v>7</v>
      </c>
      <c r="B86" s="8"/>
      <c r="C86" s="21" t="s">
        <v>34</v>
      </c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</row>
    <row r="87" spans="1:35" ht="15" x14ac:dyDescent="0.25">
      <c r="A87" s="16">
        <v>8</v>
      </c>
      <c r="B87" s="8"/>
      <c r="C87" s="21" t="s">
        <v>11</v>
      </c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</row>
    <row r="88" spans="1:35" ht="15" x14ac:dyDescent="0.25">
      <c r="A88" s="16">
        <v>9</v>
      </c>
      <c r="B88" s="8"/>
      <c r="C88" s="21" t="s">
        <v>28</v>
      </c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</row>
    <row r="89" spans="1:35" ht="15" x14ac:dyDescent="0.25">
      <c r="A89" s="16">
        <v>10</v>
      </c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</row>
    <row r="90" spans="1:35" ht="15" x14ac:dyDescent="0.25">
      <c r="A90" s="16">
        <v>11</v>
      </c>
      <c r="B90" s="8"/>
      <c r="C90" s="8" t="s">
        <v>13</v>
      </c>
      <c r="D90" s="8"/>
      <c r="E90" s="8"/>
      <c r="F90" s="31" t="s">
        <v>19</v>
      </c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</row>
    <row r="91" spans="1:35" ht="15" x14ac:dyDescent="0.25">
      <c r="A91" s="16">
        <v>12</v>
      </c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</row>
    <row r="92" spans="1:35" ht="15" x14ac:dyDescent="0.25">
      <c r="A92" s="16">
        <v>13</v>
      </c>
      <c r="B92" s="8"/>
      <c r="C92" s="20" t="s">
        <v>14</v>
      </c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</row>
    <row r="93" spans="1:35" ht="15" x14ac:dyDescent="0.25">
      <c r="A93" s="16">
        <v>14</v>
      </c>
      <c r="B93" s="8"/>
      <c r="C93" s="20" t="s">
        <v>15</v>
      </c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</row>
    <row r="94" spans="1:35" ht="15" x14ac:dyDescent="0.25">
      <c r="A94" s="16">
        <v>15</v>
      </c>
      <c r="B94" s="8"/>
      <c r="C94" s="21" t="s">
        <v>8</v>
      </c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AC94" s="4"/>
      <c r="AD94" s="4"/>
      <c r="AE94" s="4"/>
      <c r="AF94" s="4"/>
      <c r="AG94" s="4"/>
      <c r="AH94" s="4"/>
      <c r="AI94" s="4"/>
    </row>
    <row r="95" spans="1:35" ht="15" x14ac:dyDescent="0.25">
      <c r="A95" s="16">
        <v>16</v>
      </c>
      <c r="B95" s="8"/>
      <c r="C95" s="21" t="s">
        <v>9</v>
      </c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AC95" s="4"/>
      <c r="AD95" s="4"/>
      <c r="AE95" s="4"/>
      <c r="AF95" s="4"/>
      <c r="AG95" s="4"/>
      <c r="AH95" s="4"/>
      <c r="AI95" s="4"/>
    </row>
    <row r="96" spans="1:35" ht="15" x14ac:dyDescent="0.25">
      <c r="A96" s="16">
        <v>17</v>
      </c>
      <c r="B96" s="8"/>
      <c r="C96" s="21" t="s">
        <v>10</v>
      </c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AC96" s="4"/>
      <c r="AD96" s="4"/>
      <c r="AE96" s="4"/>
      <c r="AF96" s="4"/>
      <c r="AG96" s="4"/>
      <c r="AH96" s="4"/>
      <c r="AI96" s="4"/>
    </row>
    <row r="97" spans="1:35" ht="15" x14ac:dyDescent="0.25">
      <c r="A97" s="16">
        <v>18</v>
      </c>
      <c r="B97" s="8"/>
      <c r="C97" s="21" t="s">
        <v>33</v>
      </c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AC97" s="4"/>
      <c r="AD97" s="4"/>
      <c r="AE97" s="4"/>
      <c r="AF97" s="4"/>
      <c r="AG97" s="4"/>
      <c r="AH97" s="4"/>
      <c r="AI97" s="4"/>
    </row>
    <row r="98" spans="1:35" ht="15" x14ac:dyDescent="0.25">
      <c r="A98" s="16">
        <v>19</v>
      </c>
      <c r="B98" s="8"/>
      <c r="C98" s="21" t="s">
        <v>34</v>
      </c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AC98" s="4"/>
      <c r="AD98" s="4"/>
      <c r="AE98" s="4"/>
      <c r="AF98" s="4"/>
      <c r="AG98" s="4"/>
      <c r="AH98" s="4"/>
      <c r="AI98" s="4"/>
    </row>
    <row r="99" spans="1:35" ht="15" x14ac:dyDescent="0.25">
      <c r="A99" s="16">
        <v>20</v>
      </c>
      <c r="B99" s="8"/>
      <c r="C99" s="21" t="s">
        <v>11</v>
      </c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AC99" s="4"/>
      <c r="AD99" s="4"/>
      <c r="AE99" s="4"/>
      <c r="AF99" s="4"/>
      <c r="AG99" s="4"/>
      <c r="AH99" s="4"/>
      <c r="AI99" s="4"/>
    </row>
    <row r="100" spans="1:35" ht="15" x14ac:dyDescent="0.25">
      <c r="A100" s="16">
        <v>21</v>
      </c>
      <c r="B100" s="8"/>
      <c r="C100" s="21" t="s">
        <v>28</v>
      </c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AC100" s="4"/>
      <c r="AD100" s="4"/>
      <c r="AE100" s="4"/>
      <c r="AF100" s="4"/>
      <c r="AG100" s="4"/>
      <c r="AH100" s="4"/>
      <c r="AI100" s="4"/>
    </row>
    <row r="101" spans="1:35" ht="15" x14ac:dyDescent="0.25">
      <c r="A101" s="16">
        <v>22</v>
      </c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AC101" s="4"/>
      <c r="AD101" s="4"/>
      <c r="AE101" s="4"/>
      <c r="AF101" s="4"/>
      <c r="AG101" s="4"/>
      <c r="AH101" s="4"/>
      <c r="AI101" s="4"/>
    </row>
    <row r="102" spans="1:35" ht="15" x14ac:dyDescent="0.25">
      <c r="A102" s="16">
        <v>23</v>
      </c>
      <c r="B102" s="8"/>
      <c r="C102" s="8" t="s">
        <v>13</v>
      </c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AC102" s="4"/>
      <c r="AD102" s="4"/>
      <c r="AE102" s="4"/>
      <c r="AF102" s="4"/>
      <c r="AG102" s="4"/>
      <c r="AH102" s="4"/>
      <c r="AI102" s="4"/>
    </row>
    <row r="103" spans="1:35" ht="15" x14ac:dyDescent="0.25">
      <c r="A103" s="16">
        <v>24</v>
      </c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AC103" s="4"/>
      <c r="AD103" s="4"/>
      <c r="AE103" s="4"/>
      <c r="AF103" s="4"/>
      <c r="AG103" s="4"/>
      <c r="AH103" s="4"/>
      <c r="AI103" s="4"/>
    </row>
    <row r="104" spans="1:35" ht="15" x14ac:dyDescent="0.25">
      <c r="A104" s="16">
        <v>25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AC104" s="4"/>
      <c r="AD104" s="4"/>
      <c r="AE104" s="4"/>
      <c r="AF104" s="4"/>
      <c r="AG104" s="4"/>
      <c r="AH104" s="4"/>
      <c r="AI104" s="4"/>
    </row>
    <row r="105" spans="1:35" ht="15" x14ac:dyDescent="0.25">
      <c r="A105" s="16">
        <v>26</v>
      </c>
      <c r="B105" s="8"/>
      <c r="C105" s="20" t="s">
        <v>16</v>
      </c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AC105" s="4"/>
      <c r="AD105" s="4"/>
      <c r="AE105" s="4"/>
      <c r="AF105" s="4"/>
      <c r="AG105" s="4"/>
      <c r="AH105" s="4"/>
      <c r="AI105" s="4"/>
    </row>
    <row r="106" spans="1:35" ht="15" x14ac:dyDescent="0.25">
      <c r="A106" s="16">
        <v>27</v>
      </c>
      <c r="B106" s="8"/>
      <c r="C106" s="21" t="s">
        <v>8</v>
      </c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</row>
    <row r="107" spans="1:35" ht="15" x14ac:dyDescent="0.25">
      <c r="A107" s="16">
        <v>28</v>
      </c>
      <c r="B107" s="8"/>
      <c r="C107" s="21" t="s">
        <v>9</v>
      </c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</row>
    <row r="108" spans="1:35" ht="15" x14ac:dyDescent="0.25">
      <c r="A108" s="16">
        <v>29</v>
      </c>
      <c r="B108" s="8"/>
      <c r="C108" s="21" t="s">
        <v>10</v>
      </c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</row>
    <row r="109" spans="1:35" ht="15" x14ac:dyDescent="0.25">
      <c r="A109" s="16">
        <v>30</v>
      </c>
      <c r="B109" s="8"/>
      <c r="C109" s="21" t="s">
        <v>33</v>
      </c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</row>
    <row r="110" spans="1:35" ht="15" x14ac:dyDescent="0.25">
      <c r="A110" s="16">
        <v>31</v>
      </c>
      <c r="B110" s="8"/>
      <c r="C110" s="21" t="s">
        <v>34</v>
      </c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</row>
    <row r="111" spans="1:35" ht="15" x14ac:dyDescent="0.25">
      <c r="A111" s="16">
        <v>32</v>
      </c>
      <c r="B111" s="8"/>
      <c r="C111" s="21" t="s">
        <v>11</v>
      </c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</row>
    <row r="112" spans="1:35" ht="15" x14ac:dyDescent="0.25">
      <c r="A112" s="16">
        <v>33</v>
      </c>
      <c r="B112" s="8"/>
      <c r="C112" s="21" t="s">
        <v>28</v>
      </c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</row>
    <row r="113" spans="1:17" ht="15" x14ac:dyDescent="0.25">
      <c r="A113" s="16">
        <v>34</v>
      </c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</row>
    <row r="114" spans="1:17" ht="15" x14ac:dyDescent="0.25">
      <c r="A114" s="16">
        <v>35</v>
      </c>
      <c r="B114" s="8"/>
      <c r="C114" s="8" t="s">
        <v>13</v>
      </c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</row>
    <row r="115" spans="1:17" ht="15" x14ac:dyDescent="0.25">
      <c r="A115" s="16">
        <v>36</v>
      </c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</row>
    <row r="116" spans="1:17" ht="15" x14ac:dyDescent="0.25">
      <c r="A116" s="16">
        <v>37</v>
      </c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</row>
    <row r="117" spans="1:17" ht="15" x14ac:dyDescent="0.25">
      <c r="A117" s="16">
        <v>38</v>
      </c>
      <c r="B117" s="8"/>
      <c r="C117" s="20" t="s">
        <v>17</v>
      </c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</row>
    <row r="118" spans="1:17" ht="15" x14ac:dyDescent="0.25">
      <c r="A118" s="16">
        <v>39</v>
      </c>
      <c r="B118" s="8"/>
      <c r="C118" s="21" t="s">
        <v>8</v>
      </c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</row>
    <row r="119" spans="1:17" ht="15" x14ac:dyDescent="0.25">
      <c r="A119" s="16">
        <v>40</v>
      </c>
      <c r="B119" s="8"/>
      <c r="C119" s="21" t="s">
        <v>9</v>
      </c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</row>
    <row r="120" spans="1:17" ht="15" x14ac:dyDescent="0.25">
      <c r="A120" s="16">
        <v>41</v>
      </c>
      <c r="B120" s="8"/>
      <c r="C120" s="21" t="s">
        <v>10</v>
      </c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</row>
    <row r="121" spans="1:17" ht="15" x14ac:dyDescent="0.25">
      <c r="A121" s="16">
        <v>42</v>
      </c>
      <c r="B121" s="8"/>
      <c r="C121" s="21" t="s">
        <v>33</v>
      </c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</row>
    <row r="122" spans="1:17" ht="15" x14ac:dyDescent="0.25">
      <c r="A122" s="16">
        <v>43</v>
      </c>
      <c r="B122" s="8"/>
      <c r="C122" s="21" t="s">
        <v>34</v>
      </c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</row>
    <row r="123" spans="1:17" ht="15" x14ac:dyDescent="0.25">
      <c r="A123" s="16">
        <v>44</v>
      </c>
      <c r="B123" s="8"/>
      <c r="C123" s="21" t="s">
        <v>11</v>
      </c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</row>
    <row r="124" spans="1:17" ht="15" x14ac:dyDescent="0.25">
      <c r="A124" s="16">
        <v>45</v>
      </c>
      <c r="B124" s="8"/>
      <c r="C124" s="21" t="s">
        <v>28</v>
      </c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</row>
    <row r="125" spans="1:17" ht="15" hidden="1" x14ac:dyDescent="0.25">
      <c r="A125" s="16">
        <v>46</v>
      </c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</row>
    <row r="126" spans="1:17" ht="15" hidden="1" x14ac:dyDescent="0.25">
      <c r="A126" s="16">
        <v>47</v>
      </c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</row>
    <row r="127" spans="1:17" ht="15" hidden="1" x14ac:dyDescent="0.25">
      <c r="A127" s="16">
        <v>48</v>
      </c>
      <c r="B127" s="8"/>
      <c r="C127" s="11"/>
      <c r="D127" s="11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</row>
    <row r="128" spans="1:17" ht="15" hidden="1" x14ac:dyDescent="0.25">
      <c r="A128" s="16">
        <v>49</v>
      </c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</row>
    <row r="129" spans="1:17" ht="15" hidden="1" x14ac:dyDescent="0.25">
      <c r="A129" s="16">
        <v>50</v>
      </c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</row>
    <row r="130" spans="1:17" ht="15" x14ac:dyDescent="0.25">
      <c r="A130" s="16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</row>
    <row r="131" spans="1:17" ht="15" x14ac:dyDescent="0.25">
      <c r="A131" s="7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31"/>
      <c r="N131" s="31"/>
      <c r="O131" s="8"/>
      <c r="P131" s="8"/>
      <c r="Q131" s="8"/>
    </row>
    <row r="132" spans="1:17" ht="15" x14ac:dyDescent="0.25">
      <c r="A132" s="10" t="s">
        <v>26</v>
      </c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</row>
    <row r="133" spans="1:17" ht="15" x14ac:dyDescent="0.25">
      <c r="A133" s="10" t="str">
        <f>+$A$3</f>
        <v>Case No. 2026-00094</v>
      </c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</row>
    <row r="134" spans="1:17" ht="15" x14ac:dyDescent="0.25">
      <c r="A134" s="10" t="str">
        <f>+$A$4</f>
        <v>REVENUE STATISTICS - TOTAL COMPANY</v>
      </c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</row>
    <row r="135" spans="1:17" ht="15" x14ac:dyDescent="0.25">
      <c r="A135" s="10" t="str">
        <f>+$A$5</f>
        <v>Base Year (12 Months Ending August 31, 2026)</v>
      </c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</row>
    <row r="136" spans="1:17" ht="15" x14ac:dyDescent="0.25">
      <c r="A136" s="10" t="str">
        <f>+$A$6</f>
        <v>Forecast Year (12 Months Ending December 31, 2027)</v>
      </c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</row>
    <row r="137" spans="1:17" ht="15" x14ac:dyDescent="0.25">
      <c r="A137" s="10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</row>
    <row r="138" spans="1:17" ht="15" x14ac:dyDescent="0.25">
      <c r="A138" s="12" t="s">
        <v>27</v>
      </c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14"/>
      <c r="P138" s="14" t="s">
        <v>24</v>
      </c>
      <c r="Q138" s="8"/>
    </row>
    <row r="139" spans="1:17" ht="15" x14ac:dyDescent="0.25">
      <c r="A139" s="12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13"/>
      <c r="P139" s="14" t="str">
        <f>P$9</f>
        <v>KAWC 2026 Rate Case - Exhibit 37 (I-2),(I-3),(I-4),(I-5) Revenue Statistics</v>
      </c>
      <c r="Q139" s="13"/>
    </row>
    <row r="140" spans="1:17" ht="15" x14ac:dyDescent="0.25">
      <c r="A140" s="12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14"/>
      <c r="P140" s="14" t="str">
        <f>P$10</f>
        <v>Witness Responsible:   Charles Rea</v>
      </c>
      <c r="Q140" s="14"/>
    </row>
    <row r="141" spans="1:17" ht="15.75" thickBot="1" x14ac:dyDescent="0.3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</row>
    <row r="142" spans="1:17" ht="15.75" thickTop="1" x14ac:dyDescent="0.25">
      <c r="A142" s="15"/>
      <c r="B142" s="15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8"/>
    </row>
    <row r="143" spans="1:17" ht="15" x14ac:dyDescent="0.25">
      <c r="A143" s="16" t="s">
        <v>1</v>
      </c>
      <c r="B143" s="8"/>
      <c r="C143" s="8"/>
      <c r="D143" s="8"/>
      <c r="E143" s="8"/>
      <c r="F143" s="8"/>
      <c r="G143" s="8"/>
      <c r="H143" s="8"/>
      <c r="I143" s="8"/>
      <c r="J143" s="16" t="s">
        <v>2</v>
      </c>
      <c r="K143" s="16" t="s">
        <v>3</v>
      </c>
      <c r="L143" s="8"/>
      <c r="M143" s="17" t="str">
        <f>M$13</f>
        <v xml:space="preserve"> 3 Projected Calendar Years</v>
      </c>
      <c r="N143" s="17"/>
      <c r="O143" s="17"/>
      <c r="P143" s="17"/>
      <c r="Q143" s="8"/>
    </row>
    <row r="144" spans="1:17" ht="15.75" thickBot="1" x14ac:dyDescent="0.3">
      <c r="A144" s="16" t="s">
        <v>4</v>
      </c>
      <c r="B144" s="8"/>
      <c r="C144" s="16" t="s">
        <v>5</v>
      </c>
      <c r="D144" s="8"/>
      <c r="E144" s="32">
        <f>E$14</f>
        <v>2021</v>
      </c>
      <c r="F144" s="32">
        <f>F$14</f>
        <v>2022</v>
      </c>
      <c r="G144" s="32">
        <f>G$14</f>
        <v>2023</v>
      </c>
      <c r="H144" s="32">
        <f>H$14</f>
        <v>2024</v>
      </c>
      <c r="I144" s="32">
        <f>I$14</f>
        <v>2025</v>
      </c>
      <c r="J144" s="16" t="s">
        <v>6</v>
      </c>
      <c r="K144" s="16" t="s">
        <v>6</v>
      </c>
      <c r="L144" s="8"/>
      <c r="M144" s="32">
        <f>M$14</f>
        <v>2027</v>
      </c>
      <c r="N144" s="32">
        <f>N$14</f>
        <v>2028</v>
      </c>
      <c r="O144" s="32">
        <f>O$14</f>
        <v>2029</v>
      </c>
      <c r="P144" s="32">
        <f>P$14</f>
        <v>2030</v>
      </c>
      <c r="Q144" s="8"/>
    </row>
    <row r="145" spans="1:27" ht="15.75" thickTop="1" x14ac:dyDescent="0.25">
      <c r="A145" s="19">
        <v>1</v>
      </c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33"/>
      <c r="N145" s="33"/>
      <c r="O145" s="15"/>
      <c r="P145" s="15"/>
      <c r="Q145" s="8"/>
    </row>
    <row r="146" spans="1:27" ht="15" x14ac:dyDescent="0.25">
      <c r="A146" s="16">
        <v>2</v>
      </c>
      <c r="B146" s="8"/>
      <c r="C146" s="20" t="s">
        <v>20</v>
      </c>
      <c r="D146" s="8"/>
      <c r="E146" s="12"/>
      <c r="F146" s="12"/>
      <c r="G146" s="8"/>
      <c r="H146" s="8"/>
      <c r="I146" s="8"/>
      <c r="J146" s="8"/>
      <c r="K146" s="8"/>
      <c r="L146" s="8"/>
      <c r="M146" s="12"/>
      <c r="N146" s="12"/>
      <c r="O146" s="12"/>
      <c r="P146" s="12"/>
      <c r="Q146" s="8"/>
    </row>
    <row r="147" spans="1:27" ht="15" x14ac:dyDescent="0.25">
      <c r="A147" s="16">
        <v>3</v>
      </c>
      <c r="B147" s="8"/>
      <c r="C147" s="21" t="s">
        <v>8</v>
      </c>
      <c r="D147" s="8"/>
      <c r="E147" s="8">
        <f>[1]LinkOut!S37</f>
        <v>5874579.0219999999</v>
      </c>
      <c r="F147" s="8">
        <f>[1]LinkOut!T37</f>
        <v>5987176.2221087376</v>
      </c>
      <c r="G147" s="8">
        <f>[1]LinkOut!U37</f>
        <v>6153289.7069999995</v>
      </c>
      <c r="H147" s="8">
        <f>[1]LinkOut!V37</f>
        <v>6187116.1539999992</v>
      </c>
      <c r="I147" s="8">
        <f>[1]LinkOut!W37</f>
        <v>6305264.9289999995</v>
      </c>
      <c r="J147" s="8">
        <f>[1]LinkOut!X37</f>
        <v>6385462.7680000011</v>
      </c>
      <c r="K147" s="8">
        <f>[1]LinkOut!Y37</f>
        <v>6610936.2000000002</v>
      </c>
      <c r="L147" s="8"/>
      <c r="M147" s="8">
        <f>[1]LinkOut!AA37</f>
        <v>6610936.2000000002</v>
      </c>
      <c r="N147" s="8">
        <f>[1]LinkOut!AB37</f>
        <v>6660311.2000000002</v>
      </c>
      <c r="O147" s="8">
        <f>[1]LinkOut!AC37</f>
        <v>6709686.2000000002</v>
      </c>
      <c r="P147" s="8">
        <f>[1]LinkOut!AD37</f>
        <v>6759060.2000000002</v>
      </c>
      <c r="Q147" s="8"/>
    </row>
    <row r="148" spans="1:27" ht="15" x14ac:dyDescent="0.25">
      <c r="A148" s="16">
        <v>4</v>
      </c>
      <c r="B148" s="8"/>
      <c r="C148" s="21" t="s">
        <v>9</v>
      </c>
      <c r="D148" s="8"/>
      <c r="E148" s="8">
        <f>[1]LinkOut!S38</f>
        <v>3805283.503</v>
      </c>
      <c r="F148" s="8">
        <f>[1]LinkOut!T38</f>
        <v>4057005.7775539891</v>
      </c>
      <c r="G148" s="8">
        <f>[1]LinkOut!U38</f>
        <v>4169235.2559999991</v>
      </c>
      <c r="H148" s="8">
        <f>[1]LinkOut!V38</f>
        <v>4188577.1829999997</v>
      </c>
      <c r="I148" s="8">
        <f>[1]LinkOut!W38</f>
        <v>4267948.1470000008</v>
      </c>
      <c r="J148" s="8">
        <f>[1]LinkOut!X38</f>
        <v>4324052.5120000001</v>
      </c>
      <c r="K148" s="8">
        <f>[1]LinkOut!Y38</f>
        <v>4408577.6289999988</v>
      </c>
      <c r="L148" s="8"/>
      <c r="M148" s="8">
        <f>[1]LinkOut!AA38</f>
        <v>4408577.6289999988</v>
      </c>
      <c r="N148" s="8">
        <f>[1]LinkOut!AB38</f>
        <v>4457852.6389999995</v>
      </c>
      <c r="O148" s="8">
        <f>[1]LinkOut!AC38</f>
        <v>4507496.6289999997</v>
      </c>
      <c r="P148" s="8">
        <f>[1]LinkOut!AD38</f>
        <v>4557511.6389999995</v>
      </c>
      <c r="Q148" s="8"/>
    </row>
    <row r="149" spans="1:27" ht="15" x14ac:dyDescent="0.25">
      <c r="A149" s="16">
        <v>5</v>
      </c>
      <c r="B149" s="8"/>
      <c r="C149" s="21" t="s">
        <v>10</v>
      </c>
      <c r="D149" s="8"/>
      <c r="E149" s="8">
        <f>[1]LinkOut!S39</f>
        <v>565901.353</v>
      </c>
      <c r="F149" s="8">
        <f>[1]LinkOut!T39</f>
        <v>546403.56099999999</v>
      </c>
      <c r="G149" s="8">
        <f>[1]LinkOut!U39</f>
        <v>601265.53300000005</v>
      </c>
      <c r="H149" s="8">
        <f>[1]LinkOut!V39</f>
        <v>542034.78</v>
      </c>
      <c r="I149" s="8">
        <f>[1]LinkOut!W39</f>
        <v>565941.70900000003</v>
      </c>
      <c r="J149" s="8">
        <f>[1]LinkOut!X39</f>
        <v>553806.92100000009</v>
      </c>
      <c r="K149" s="8">
        <f>[1]LinkOut!Y39</f>
        <v>623272.05799999996</v>
      </c>
      <c r="L149" s="8"/>
      <c r="M149" s="8">
        <f>[1]LinkOut!AA39</f>
        <v>623272.05799999996</v>
      </c>
      <c r="N149" s="8">
        <f>[1]LinkOut!AB39</f>
        <v>623272.05799999996</v>
      </c>
      <c r="O149" s="8">
        <f>[1]LinkOut!AC39</f>
        <v>623272.05799999996</v>
      </c>
      <c r="P149" s="8">
        <f>[1]LinkOut!AD39</f>
        <v>623272.05799999996</v>
      </c>
      <c r="Q149" s="8"/>
      <c r="X149" s="4"/>
      <c r="Y149" s="4"/>
      <c r="Z149" s="4"/>
      <c r="AA149" s="4"/>
    </row>
    <row r="150" spans="1:27" ht="15" x14ac:dyDescent="0.25">
      <c r="A150" s="16">
        <v>6</v>
      </c>
      <c r="B150" s="8"/>
      <c r="C150" s="21" t="s">
        <v>33</v>
      </c>
      <c r="D150" s="8"/>
      <c r="E150" s="8">
        <f>[1]LinkOut!S40</f>
        <v>1135998.558</v>
      </c>
      <c r="F150" s="8">
        <f>[1]LinkOut!T40</f>
        <v>1204449.632</v>
      </c>
      <c r="G150" s="8">
        <f>[1]LinkOut!U40</f>
        <v>1192322.696</v>
      </c>
      <c r="H150" s="8">
        <f>[1]LinkOut!V40</f>
        <v>1224339.8929999999</v>
      </c>
      <c r="I150" s="8">
        <f>[1]LinkOut!W40</f>
        <v>1288513.1850000001</v>
      </c>
      <c r="J150" s="8">
        <f>[1]LinkOut!X40</f>
        <v>1279400.9350000001</v>
      </c>
      <c r="K150" s="8">
        <f>[1]LinkOut!Y40</f>
        <v>1313794.9849999999</v>
      </c>
      <c r="L150" s="8"/>
      <c r="M150" s="8">
        <f>[1]LinkOut!AA40</f>
        <v>1313794.9849999999</v>
      </c>
      <c r="N150" s="8">
        <f>[1]LinkOut!AB40</f>
        <v>1336398.3050000002</v>
      </c>
      <c r="O150" s="8">
        <f>[1]LinkOut!AC40</f>
        <v>1359001.6150000002</v>
      </c>
      <c r="P150" s="8">
        <f>[1]LinkOut!AD40</f>
        <v>1381604.9450000003</v>
      </c>
      <c r="Q150" s="8"/>
      <c r="X150" s="4"/>
      <c r="Y150" s="4"/>
      <c r="Z150" s="4"/>
    </row>
    <row r="151" spans="1:27" ht="15" x14ac:dyDescent="0.25">
      <c r="A151" s="16">
        <v>7</v>
      </c>
      <c r="B151" s="8"/>
      <c r="C151" s="21" t="s">
        <v>34</v>
      </c>
      <c r="D151" s="8"/>
      <c r="E151" s="8">
        <f>[1]LinkOut!S41</f>
        <v>271738.56400000001</v>
      </c>
      <c r="F151" s="8">
        <f>[1]LinkOut!T41</f>
        <v>310134.16400000005</v>
      </c>
      <c r="G151" s="8">
        <f>[1]LinkOut!U41</f>
        <v>371428.32</v>
      </c>
      <c r="H151" s="8">
        <f>[1]LinkOut!V41</f>
        <v>431079.8</v>
      </c>
      <c r="I151" s="8">
        <f>[1]LinkOut!W41</f>
        <v>433431.37199999997</v>
      </c>
      <c r="J151" s="8">
        <f>[1]LinkOut!X41</f>
        <v>394937.90917400399</v>
      </c>
      <c r="K151" s="8">
        <f>[1]LinkOut!Y41</f>
        <v>305809.72866666666</v>
      </c>
      <c r="L151" s="8"/>
      <c r="M151" s="8">
        <f>[1]LinkOut!AA41</f>
        <v>305809.72866666666</v>
      </c>
      <c r="N151" s="8">
        <f>[1]LinkOut!AB41</f>
        <v>305809.72866666666</v>
      </c>
      <c r="O151" s="8">
        <f>[1]LinkOut!AC41</f>
        <v>305809.72866666666</v>
      </c>
      <c r="P151" s="8">
        <f>[1]LinkOut!AD41</f>
        <v>305809.72866666666</v>
      </c>
      <c r="Q151" s="8"/>
      <c r="X151" s="4"/>
      <c r="Y151" s="4"/>
      <c r="Z151" s="4"/>
    </row>
    <row r="152" spans="1:27" ht="15" x14ac:dyDescent="0.25">
      <c r="A152" s="16">
        <v>8</v>
      </c>
      <c r="B152" s="8"/>
      <c r="C152" s="21" t="s">
        <v>11</v>
      </c>
      <c r="D152" s="8"/>
      <c r="E152" s="8">
        <f>[1]LinkOut!S42</f>
        <v>6154.6480000000001</v>
      </c>
      <c r="F152" s="8">
        <f>[1]LinkOut!T42</f>
        <v>12616.750999999998</v>
      </c>
      <c r="G152" s="8">
        <f>[1]LinkOut!U42</f>
        <v>5907.6720000000005</v>
      </c>
      <c r="H152" s="8">
        <f>[1]LinkOut!V42</f>
        <v>7254.384</v>
      </c>
      <c r="I152" s="8">
        <f>[1]LinkOut!W42</f>
        <v>7356.04</v>
      </c>
      <c r="J152" s="8">
        <f>[1]LinkOut!X42</f>
        <v>8715.8266999999996</v>
      </c>
      <c r="K152" s="8">
        <f>[1]LinkOut!Y42</f>
        <v>6839.3653000000004</v>
      </c>
      <c r="L152" s="8"/>
      <c r="M152" s="8">
        <f>[1]LinkOut!AA42</f>
        <v>6839.3653000000004</v>
      </c>
      <c r="N152" s="8">
        <f>[1]LinkOut!AB42</f>
        <v>6839.3653000000004</v>
      </c>
      <c r="O152" s="8">
        <f>[1]LinkOut!AC42</f>
        <v>6839.3653000000004</v>
      </c>
      <c r="P152" s="8">
        <f>[1]LinkOut!AD42</f>
        <v>6839.3653000000004</v>
      </c>
      <c r="Q152" s="8"/>
      <c r="X152" s="4"/>
      <c r="Y152" s="4"/>
      <c r="Z152" s="4"/>
    </row>
    <row r="153" spans="1:27" ht="15" x14ac:dyDescent="0.25">
      <c r="A153" s="16">
        <v>9</v>
      </c>
      <c r="B153" s="8"/>
      <c r="C153" s="21" t="s">
        <v>28</v>
      </c>
      <c r="D153" s="8"/>
      <c r="E153" s="8">
        <f>[1]LinkOut!S43</f>
        <v>6413.9759999999997</v>
      </c>
      <c r="F153" s="8">
        <f>[1]LinkOut!T43</f>
        <v>6840.3393484423614</v>
      </c>
      <c r="G153" s="8">
        <f>[1]LinkOut!U43</f>
        <v>8673.6919999999991</v>
      </c>
      <c r="H153" s="8">
        <f>[1]LinkOut!V43</f>
        <v>7029.8840000000009</v>
      </c>
      <c r="I153" s="8">
        <f>[1]LinkOut!W43</f>
        <v>7670.9160000000002</v>
      </c>
      <c r="J153" s="8">
        <f>[1]LinkOut!X43</f>
        <v>8516.2046666666665</v>
      </c>
      <c r="K153" s="8">
        <f>[1]LinkOut!Y43</f>
        <v>7791.4973333333346</v>
      </c>
      <c r="L153" s="28"/>
      <c r="M153" s="8">
        <f>[1]LinkOut!AA43</f>
        <v>7791.4973333333346</v>
      </c>
      <c r="N153" s="8">
        <f>[1]LinkOut!AB43</f>
        <v>7791.4973333333346</v>
      </c>
      <c r="O153" s="8">
        <f>[1]LinkOut!AC43</f>
        <v>7791.4973333333346</v>
      </c>
      <c r="P153" s="8">
        <f>[1]LinkOut!AD43</f>
        <v>7791.4973333333346</v>
      </c>
      <c r="Q153" s="8"/>
      <c r="X153" s="4"/>
      <c r="Y153" s="4"/>
      <c r="Z153" s="4"/>
    </row>
    <row r="154" spans="1:27" ht="15.75" thickBot="1" x14ac:dyDescent="0.3">
      <c r="A154" s="16">
        <v>10</v>
      </c>
      <c r="B154" s="8"/>
      <c r="C154" s="8" t="s">
        <v>13</v>
      </c>
      <c r="D154" s="8"/>
      <c r="E154" s="29">
        <f t="shared" ref="E154:I154" si="25">SUM(E147:E153)</f>
        <v>11666069.624</v>
      </c>
      <c r="F154" s="29">
        <f t="shared" si="25"/>
        <v>12124626.447011171</v>
      </c>
      <c r="G154" s="29">
        <f t="shared" si="25"/>
        <v>12502122.876</v>
      </c>
      <c r="H154" s="29">
        <f t="shared" si="25"/>
        <v>12587432.077999998</v>
      </c>
      <c r="I154" s="29">
        <f t="shared" si="25"/>
        <v>12876126.298</v>
      </c>
      <c r="J154" s="29">
        <f>SUM(J147:J153)</f>
        <v>12954893.076540673</v>
      </c>
      <c r="K154" s="29">
        <f t="shared" ref="K154" si="26">SUM(K147:K153)</f>
        <v>13277021.463299999</v>
      </c>
      <c r="L154" s="28"/>
      <c r="M154" s="29">
        <f>SUM(M147:M153)</f>
        <v>13277021.463299999</v>
      </c>
      <c r="N154" s="29">
        <f t="shared" ref="N154:P154" si="27">SUM(N147:N153)</f>
        <v>13398274.793299999</v>
      </c>
      <c r="O154" s="29">
        <f t="shared" si="27"/>
        <v>13519897.0933</v>
      </c>
      <c r="P154" s="29">
        <f t="shared" si="27"/>
        <v>13641889.4333</v>
      </c>
      <c r="Q154" s="8"/>
      <c r="U154" s="4"/>
      <c r="V154" s="4"/>
      <c r="W154" s="4"/>
      <c r="X154" s="4"/>
      <c r="Y154" s="4"/>
      <c r="Z154" s="4"/>
    </row>
    <row r="155" spans="1:27" ht="15.75" thickTop="1" x14ac:dyDescent="0.25">
      <c r="A155" s="16">
        <v>11</v>
      </c>
      <c r="B155" s="8"/>
      <c r="C155" s="8"/>
      <c r="D155" s="8"/>
      <c r="E155" s="30"/>
      <c r="F155" s="30"/>
      <c r="G155" s="30"/>
      <c r="H155" s="30"/>
      <c r="I155" s="30"/>
      <c r="J155" s="30"/>
      <c r="K155" s="30"/>
      <c r="L155" s="28"/>
      <c r="M155" s="30"/>
      <c r="N155" s="30"/>
      <c r="O155" s="30"/>
      <c r="P155" s="30"/>
      <c r="Q155" s="8"/>
      <c r="U155" s="4"/>
      <c r="V155" s="4"/>
      <c r="W155" s="4"/>
      <c r="X155" s="4"/>
      <c r="Y155" s="4"/>
      <c r="Z155" s="4"/>
    </row>
    <row r="156" spans="1:27" ht="15" x14ac:dyDescent="0.25">
      <c r="A156" s="16">
        <v>12</v>
      </c>
      <c r="B156" s="8"/>
      <c r="C156" s="8"/>
      <c r="D156" s="8"/>
      <c r="E156" s="28"/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8"/>
      <c r="U156" s="4"/>
      <c r="V156" s="4"/>
      <c r="W156" s="4"/>
      <c r="X156" s="4"/>
      <c r="Y156" s="4"/>
      <c r="Z156" s="4"/>
    </row>
    <row r="157" spans="1:27" ht="15" x14ac:dyDescent="0.25">
      <c r="A157" s="16">
        <v>13</v>
      </c>
      <c r="B157" s="8"/>
      <c r="C157" s="20" t="s">
        <v>14</v>
      </c>
      <c r="D157" s="8"/>
      <c r="E157" s="28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8"/>
      <c r="U157" s="4"/>
      <c r="V157" s="4"/>
      <c r="W157" s="4"/>
      <c r="X157" s="4"/>
      <c r="Y157" s="4"/>
      <c r="Z157" s="4"/>
    </row>
    <row r="158" spans="1:27" ht="15" x14ac:dyDescent="0.25">
      <c r="A158" s="16">
        <v>14</v>
      </c>
      <c r="B158" s="8"/>
      <c r="C158" s="20" t="s">
        <v>15</v>
      </c>
      <c r="D158" s="8"/>
      <c r="E158" s="28"/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8"/>
      <c r="U158" s="4"/>
      <c r="V158" s="4"/>
      <c r="W158" s="4"/>
      <c r="X158" s="4"/>
      <c r="Y158" s="4"/>
      <c r="Z158" s="4"/>
    </row>
    <row r="159" spans="1:27" ht="15" x14ac:dyDescent="0.25">
      <c r="A159" s="16">
        <v>15</v>
      </c>
      <c r="B159" s="8"/>
      <c r="C159" s="21" t="s">
        <v>8</v>
      </c>
      <c r="D159" s="8"/>
      <c r="E159" s="28">
        <f t="shared" ref="E159:K165" si="28">E29</f>
        <v>123090.08333333333</v>
      </c>
      <c r="F159" s="28">
        <f t="shared" si="28"/>
        <v>124036.33333333333</v>
      </c>
      <c r="G159" s="28">
        <f t="shared" si="28"/>
        <v>124975.41666666667</v>
      </c>
      <c r="H159" s="28">
        <f t="shared" si="28"/>
        <v>126020.66666666667</v>
      </c>
      <c r="I159" s="28">
        <f t="shared" si="28"/>
        <v>126901</v>
      </c>
      <c r="J159" s="28">
        <f t="shared" si="28"/>
        <v>127543.16666666667</v>
      </c>
      <c r="K159" s="28">
        <f t="shared" si="28"/>
        <v>137605.6944444445</v>
      </c>
      <c r="L159" s="28"/>
      <c r="M159" s="28">
        <f t="shared" ref="M159:O165" si="29">M29</f>
        <v>137605.6944444445</v>
      </c>
      <c r="N159" s="28">
        <f t="shared" si="29"/>
        <v>138618.36111111118</v>
      </c>
      <c r="O159" s="28">
        <f t="shared" si="29"/>
        <v>139631.02777777787</v>
      </c>
      <c r="P159" s="28">
        <f t="shared" ref="P159" si="30">P29</f>
        <v>140643.6944444445</v>
      </c>
      <c r="Q159" s="8"/>
      <c r="U159" s="4"/>
      <c r="V159" s="4"/>
      <c r="W159" s="4"/>
      <c r="X159" s="4"/>
      <c r="Y159" s="4"/>
      <c r="Z159" s="4"/>
    </row>
    <row r="160" spans="1:27" ht="15" x14ac:dyDescent="0.25">
      <c r="A160" s="16">
        <v>16</v>
      </c>
      <c r="B160" s="8"/>
      <c r="C160" s="21" t="s">
        <v>9</v>
      </c>
      <c r="D160" s="8"/>
      <c r="E160" s="28">
        <f t="shared" si="28"/>
        <v>9267.25</v>
      </c>
      <c r="F160" s="28">
        <f t="shared" si="28"/>
        <v>9390.25</v>
      </c>
      <c r="G160" s="28">
        <f t="shared" si="28"/>
        <v>9526.6666666666661</v>
      </c>
      <c r="H160" s="28">
        <f t="shared" si="28"/>
        <v>9557.8333333333339</v>
      </c>
      <c r="I160" s="28">
        <f t="shared" si="28"/>
        <v>9602.3333333333339</v>
      </c>
      <c r="J160" s="28">
        <f t="shared" si="28"/>
        <v>9644.1388888888887</v>
      </c>
      <c r="K160" s="28">
        <f t="shared" si="28"/>
        <v>10452.944444444442</v>
      </c>
      <c r="L160" s="28"/>
      <c r="M160" s="28">
        <f t="shared" si="29"/>
        <v>10452.944444444442</v>
      </c>
      <c r="N160" s="28">
        <f t="shared" si="29"/>
        <v>10517.94444444444</v>
      </c>
      <c r="O160" s="28">
        <f t="shared" si="29"/>
        <v>10582.944444444438</v>
      </c>
      <c r="P160" s="28">
        <f t="shared" ref="P160" si="31">P30</f>
        <v>10647.944444444436</v>
      </c>
      <c r="Q160" s="8"/>
      <c r="U160" s="4"/>
      <c r="V160" s="4"/>
      <c r="W160" s="4"/>
      <c r="X160" s="4"/>
      <c r="Y160" s="4"/>
      <c r="Z160" s="4"/>
    </row>
    <row r="161" spans="1:26" ht="15" x14ac:dyDescent="0.25">
      <c r="A161" s="16">
        <v>17</v>
      </c>
      <c r="B161" s="8"/>
      <c r="C161" s="21" t="s">
        <v>10</v>
      </c>
      <c r="D161" s="8"/>
      <c r="E161" s="28">
        <f t="shared" si="28"/>
        <v>26</v>
      </c>
      <c r="F161" s="28">
        <f t="shared" si="28"/>
        <v>26</v>
      </c>
      <c r="G161" s="28">
        <f t="shared" si="28"/>
        <v>26.666666666666668</v>
      </c>
      <c r="H161" s="28">
        <f t="shared" si="28"/>
        <v>27.416666666666668</v>
      </c>
      <c r="I161" s="28">
        <f t="shared" si="28"/>
        <v>28</v>
      </c>
      <c r="J161" s="28">
        <f t="shared" si="28"/>
        <v>28</v>
      </c>
      <c r="K161" s="28">
        <f t="shared" si="28"/>
        <v>42</v>
      </c>
      <c r="L161" s="28"/>
      <c r="M161" s="28">
        <f t="shared" si="29"/>
        <v>42</v>
      </c>
      <c r="N161" s="28">
        <f t="shared" si="29"/>
        <v>42</v>
      </c>
      <c r="O161" s="28">
        <f t="shared" si="29"/>
        <v>42</v>
      </c>
      <c r="P161" s="28">
        <f t="shared" ref="P161" si="32">P31</f>
        <v>42</v>
      </c>
      <c r="Q161" s="8"/>
      <c r="U161" s="4"/>
      <c r="V161" s="4"/>
      <c r="W161" s="4"/>
      <c r="X161" s="4"/>
      <c r="Y161" s="4"/>
      <c r="Z161" s="4"/>
    </row>
    <row r="162" spans="1:26" ht="15" x14ac:dyDescent="0.25">
      <c r="A162" s="16">
        <v>18</v>
      </c>
      <c r="B162" s="8"/>
      <c r="C162" s="21" t="s">
        <v>33</v>
      </c>
      <c r="D162" s="8"/>
      <c r="E162" s="28">
        <f t="shared" si="28"/>
        <v>752.41666666666663</v>
      </c>
      <c r="F162" s="28">
        <f t="shared" si="28"/>
        <v>768.16666666666663</v>
      </c>
      <c r="G162" s="28">
        <f t="shared" si="28"/>
        <v>780.5</v>
      </c>
      <c r="H162" s="28">
        <f t="shared" si="28"/>
        <v>804.41666666666663</v>
      </c>
      <c r="I162" s="28">
        <f t="shared" si="28"/>
        <v>816.83333333333337</v>
      </c>
      <c r="J162" s="28">
        <f t="shared" si="28"/>
        <v>819.69444444444446</v>
      </c>
      <c r="K162" s="28">
        <f t="shared" si="28"/>
        <v>918.25</v>
      </c>
      <c r="L162" s="28"/>
      <c r="M162" s="28">
        <f t="shared" si="29"/>
        <v>918.25</v>
      </c>
      <c r="N162" s="28">
        <f t="shared" si="29"/>
        <v>932.91666666666652</v>
      </c>
      <c r="O162" s="28">
        <f t="shared" si="29"/>
        <v>947.58333333333314</v>
      </c>
      <c r="P162" s="28">
        <f t="shared" ref="P162" si="33">P32</f>
        <v>962.24999999999989</v>
      </c>
      <c r="Q162" s="8"/>
      <c r="U162" s="4"/>
      <c r="V162" s="4"/>
      <c r="W162" s="4"/>
      <c r="X162" s="4"/>
      <c r="Y162" s="4"/>
      <c r="Z162" s="4"/>
    </row>
    <row r="163" spans="1:26" ht="15" x14ac:dyDescent="0.25">
      <c r="A163" s="16">
        <v>19</v>
      </c>
      <c r="B163" s="8"/>
      <c r="C163" s="21" t="s">
        <v>34</v>
      </c>
      <c r="D163" s="8"/>
      <c r="E163" s="28">
        <f t="shared" si="28"/>
        <v>15.916666666666666</v>
      </c>
      <c r="F163" s="28">
        <f t="shared" si="28"/>
        <v>16.166666666666668</v>
      </c>
      <c r="G163" s="28">
        <f t="shared" si="28"/>
        <v>19.75</v>
      </c>
      <c r="H163" s="28">
        <f t="shared" si="28"/>
        <v>18.166666666666668</v>
      </c>
      <c r="I163" s="28">
        <f t="shared" si="28"/>
        <v>16.25</v>
      </c>
      <c r="J163" s="28">
        <f t="shared" si="28"/>
        <v>16.5</v>
      </c>
      <c r="K163" s="28">
        <f t="shared" si="28"/>
        <v>16</v>
      </c>
      <c r="L163" s="28"/>
      <c r="M163" s="28">
        <f t="shared" si="29"/>
        <v>16</v>
      </c>
      <c r="N163" s="28">
        <f t="shared" si="29"/>
        <v>16</v>
      </c>
      <c r="O163" s="28">
        <f t="shared" si="29"/>
        <v>16</v>
      </c>
      <c r="P163" s="28">
        <f t="shared" ref="P163" si="34">P33</f>
        <v>16</v>
      </c>
      <c r="Q163" s="8"/>
      <c r="U163" s="4"/>
      <c r="V163" s="4"/>
      <c r="W163" s="4"/>
      <c r="X163" s="4"/>
      <c r="Y163" s="4"/>
      <c r="Z163" s="4"/>
    </row>
    <row r="164" spans="1:26" ht="15" x14ac:dyDescent="0.25">
      <c r="A164" s="16">
        <v>20</v>
      </c>
      <c r="B164" s="8"/>
      <c r="C164" s="21" t="s">
        <v>11</v>
      </c>
      <c r="D164" s="8"/>
      <c r="E164" s="28">
        <f t="shared" si="28"/>
        <v>45.25</v>
      </c>
      <c r="F164" s="28">
        <f t="shared" si="28"/>
        <v>54.083333333333336</v>
      </c>
      <c r="G164" s="28">
        <f t="shared" si="28"/>
        <v>63.166666666666664</v>
      </c>
      <c r="H164" s="28">
        <f t="shared" si="28"/>
        <v>54.25</v>
      </c>
      <c r="I164" s="28">
        <f t="shared" si="28"/>
        <v>62.416666666666664</v>
      </c>
      <c r="J164" s="28">
        <f t="shared" si="28"/>
        <v>63.916666666666664</v>
      </c>
      <c r="K164" s="28">
        <f t="shared" si="28"/>
        <v>64</v>
      </c>
      <c r="L164" s="28"/>
      <c r="M164" s="28">
        <f t="shared" si="29"/>
        <v>64</v>
      </c>
      <c r="N164" s="28">
        <f t="shared" si="29"/>
        <v>64</v>
      </c>
      <c r="O164" s="28">
        <f t="shared" si="29"/>
        <v>64</v>
      </c>
      <c r="P164" s="28">
        <f t="shared" ref="P164:P165" si="35">P34</f>
        <v>64</v>
      </c>
      <c r="Q164" s="8"/>
      <c r="U164" s="4"/>
      <c r="V164" s="4"/>
      <c r="W164" s="4"/>
      <c r="X164" s="4"/>
      <c r="Y164" s="4"/>
      <c r="Z164" s="4"/>
    </row>
    <row r="165" spans="1:26" ht="15" x14ac:dyDescent="0.25">
      <c r="A165" s="16">
        <v>21</v>
      </c>
      <c r="B165" s="8"/>
      <c r="C165" s="21" t="s">
        <v>28</v>
      </c>
      <c r="D165" s="8"/>
      <c r="E165" s="28">
        <f t="shared" si="28"/>
        <v>2457.4166666666665</v>
      </c>
      <c r="F165" s="28">
        <f t="shared" si="28"/>
        <v>2514.5833333333335</v>
      </c>
      <c r="G165" s="28">
        <f t="shared" si="28"/>
        <v>2557.9166666666665</v>
      </c>
      <c r="H165" s="28">
        <f t="shared" si="28"/>
        <v>2581.75</v>
      </c>
      <c r="I165" s="28">
        <f t="shared" si="28"/>
        <v>2603.5</v>
      </c>
      <c r="J165" s="28">
        <f t="shared" si="28"/>
        <v>2622.7500000000005</v>
      </c>
      <c r="K165" s="28">
        <f t="shared" si="28"/>
        <v>2715.4166666666661</v>
      </c>
      <c r="L165" s="28"/>
      <c r="M165" s="28">
        <f t="shared" si="29"/>
        <v>2715.4166666666661</v>
      </c>
      <c r="N165" s="28">
        <f t="shared" si="29"/>
        <v>2750.0833333333326</v>
      </c>
      <c r="O165" s="28">
        <f t="shared" si="29"/>
        <v>2784.7499999999995</v>
      </c>
      <c r="P165" s="28">
        <f t="shared" si="35"/>
        <v>2814.3888888888882</v>
      </c>
      <c r="Q165" s="8"/>
      <c r="U165" s="4"/>
      <c r="V165" s="4"/>
      <c r="W165" s="4"/>
      <c r="X165" s="4"/>
      <c r="Y165" s="4"/>
      <c r="Z165" s="4"/>
    </row>
    <row r="166" spans="1:26" ht="15.75" thickBot="1" x14ac:dyDescent="0.3">
      <c r="A166" s="16">
        <v>22</v>
      </c>
      <c r="B166" s="8"/>
      <c r="C166" s="8" t="s">
        <v>13</v>
      </c>
      <c r="D166" s="8"/>
      <c r="E166" s="29">
        <f>SUM(E159:E165)</f>
        <v>135654.33333333328</v>
      </c>
      <c r="F166" s="29">
        <f t="shared" ref="F166:K166" si="36">SUM(F159:F165)</f>
        <v>136805.58333333331</v>
      </c>
      <c r="G166" s="29">
        <f t="shared" si="36"/>
        <v>137950.08333333331</v>
      </c>
      <c r="H166" s="29">
        <f t="shared" si="36"/>
        <v>139064.49999999997</v>
      </c>
      <c r="I166" s="29">
        <f t="shared" si="36"/>
        <v>140030.33333333334</v>
      </c>
      <c r="J166" s="29">
        <f t="shared" si="36"/>
        <v>140738.16666666666</v>
      </c>
      <c r="K166" s="29">
        <f t="shared" si="36"/>
        <v>151814.30555555559</v>
      </c>
      <c r="L166" s="28"/>
      <c r="M166" s="29">
        <f t="shared" ref="M166" si="37">SUM(M159:M165)</f>
        <v>151814.30555555559</v>
      </c>
      <c r="N166" s="29">
        <f t="shared" ref="N166" si="38">SUM(N159:N165)</f>
        <v>152941.30555555562</v>
      </c>
      <c r="O166" s="29">
        <f t="shared" ref="O166" si="39">SUM(O159:O165)</f>
        <v>154068.30555555565</v>
      </c>
      <c r="P166" s="29">
        <f t="shared" ref="P166" si="40">SUM(P159:P165)</f>
        <v>155190.27777777781</v>
      </c>
      <c r="Q166" s="8"/>
      <c r="U166" s="4"/>
      <c r="V166" s="4"/>
      <c r="W166" s="4"/>
      <c r="X166" s="4"/>
      <c r="Y166" s="4"/>
      <c r="Z166" s="4"/>
    </row>
    <row r="167" spans="1:26" ht="15.75" thickTop="1" x14ac:dyDescent="0.25">
      <c r="A167" s="16">
        <v>23</v>
      </c>
      <c r="B167" s="8"/>
      <c r="C167" s="8"/>
      <c r="D167" s="8"/>
      <c r="E167" s="30"/>
      <c r="F167" s="30"/>
      <c r="G167" s="30"/>
      <c r="H167" s="30"/>
      <c r="I167" s="30"/>
      <c r="J167" s="30"/>
      <c r="K167" s="30"/>
      <c r="L167" s="28"/>
      <c r="M167" s="30"/>
      <c r="N167" s="30"/>
      <c r="O167" s="30"/>
      <c r="P167" s="30"/>
      <c r="Q167" s="8"/>
      <c r="U167" s="4"/>
      <c r="V167" s="4"/>
      <c r="W167" s="4"/>
      <c r="X167" s="4"/>
      <c r="Y167" s="4"/>
      <c r="Z167" s="4"/>
    </row>
    <row r="168" spans="1:26" ht="15" x14ac:dyDescent="0.25">
      <c r="A168" s="16">
        <v>24</v>
      </c>
      <c r="B168" s="8"/>
      <c r="C168" s="8"/>
      <c r="D168" s="8"/>
      <c r="E168" s="28"/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8"/>
      <c r="U168" s="4"/>
      <c r="V168" s="4"/>
      <c r="W168" s="4"/>
      <c r="X168" s="4"/>
      <c r="Y168" s="4"/>
      <c r="Z168" s="4"/>
    </row>
    <row r="169" spans="1:26" ht="15" x14ac:dyDescent="0.25">
      <c r="A169" s="16">
        <v>25</v>
      </c>
      <c r="B169" s="8"/>
      <c r="C169" s="20" t="s">
        <v>16</v>
      </c>
      <c r="D169" s="8"/>
      <c r="E169" s="28"/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8"/>
      <c r="U169" s="4"/>
      <c r="V169" s="4"/>
      <c r="W169" s="4"/>
      <c r="X169" s="4"/>
      <c r="Y169" s="4"/>
      <c r="Z169" s="4"/>
    </row>
    <row r="170" spans="1:26" ht="15" x14ac:dyDescent="0.25">
      <c r="A170" s="16">
        <v>26</v>
      </c>
      <c r="B170" s="8"/>
      <c r="C170" s="21" t="s">
        <v>8</v>
      </c>
      <c r="D170" s="8"/>
      <c r="E170" s="28">
        <f t="shared" ref="E170:K176" si="41">E41</f>
        <v>123551</v>
      </c>
      <c r="F170" s="28">
        <f t="shared" si="41"/>
        <v>124255</v>
      </c>
      <c r="G170" s="28">
        <f t="shared" si="41"/>
        <v>125418</v>
      </c>
      <c r="H170" s="28">
        <f t="shared" si="41"/>
        <v>126477</v>
      </c>
      <c r="I170" s="28">
        <f t="shared" si="41"/>
        <v>127293</v>
      </c>
      <c r="J170" s="28">
        <f t="shared" si="41"/>
        <v>128160.66666666669</v>
      </c>
      <c r="K170" s="28">
        <f t="shared" si="41"/>
        <v>138036.00000000006</v>
      </c>
      <c r="L170" s="28"/>
      <c r="M170" s="28">
        <f t="shared" ref="M170:O176" si="42">M41</f>
        <v>138036.00000000006</v>
      </c>
      <c r="N170" s="28">
        <f t="shared" si="42"/>
        <v>139048.66666666674</v>
      </c>
      <c r="O170" s="28">
        <f t="shared" si="42"/>
        <v>140061.3333333334</v>
      </c>
      <c r="P170" s="28">
        <f t="shared" ref="P170" si="43">P41</f>
        <v>141074.00000000003</v>
      </c>
      <c r="Q170" s="8"/>
      <c r="U170" s="4"/>
      <c r="V170" s="4"/>
      <c r="W170" s="4"/>
      <c r="X170" s="4"/>
      <c r="Y170" s="4"/>
      <c r="Z170" s="4"/>
    </row>
    <row r="171" spans="1:26" ht="15" x14ac:dyDescent="0.25">
      <c r="A171" s="16">
        <v>27</v>
      </c>
      <c r="B171" s="8"/>
      <c r="C171" s="21" t="s">
        <v>9</v>
      </c>
      <c r="D171" s="8"/>
      <c r="E171" s="28">
        <f t="shared" si="41"/>
        <v>9290</v>
      </c>
      <c r="F171" s="28">
        <f t="shared" si="41"/>
        <v>9399</v>
      </c>
      <c r="G171" s="28">
        <f t="shared" si="41"/>
        <v>9544</v>
      </c>
      <c r="H171" s="28">
        <f t="shared" si="41"/>
        <v>9544</v>
      </c>
      <c r="I171" s="28">
        <f t="shared" si="41"/>
        <v>9594</v>
      </c>
      <c r="J171" s="28">
        <f t="shared" si="41"/>
        <v>9705.3333333333321</v>
      </c>
      <c r="K171" s="28">
        <f t="shared" si="41"/>
        <v>10451.33333333333</v>
      </c>
      <c r="L171" s="28"/>
      <c r="M171" s="28">
        <f t="shared" si="42"/>
        <v>10451.33333333333</v>
      </c>
      <c r="N171" s="28">
        <f t="shared" si="42"/>
        <v>10516.333333333328</v>
      </c>
      <c r="O171" s="28">
        <f t="shared" si="42"/>
        <v>10581.333333333327</v>
      </c>
      <c r="P171" s="28">
        <f t="shared" ref="P171" si="44">P42</f>
        <v>10646.333333333325</v>
      </c>
      <c r="Q171" s="8"/>
    </row>
    <row r="172" spans="1:26" ht="15" x14ac:dyDescent="0.25">
      <c r="A172" s="16">
        <v>28</v>
      </c>
      <c r="B172" s="8"/>
      <c r="C172" s="21" t="s">
        <v>10</v>
      </c>
      <c r="D172" s="8"/>
      <c r="E172" s="28">
        <f t="shared" si="41"/>
        <v>26</v>
      </c>
      <c r="F172" s="28">
        <f t="shared" si="41"/>
        <v>26</v>
      </c>
      <c r="G172" s="28">
        <f t="shared" si="41"/>
        <v>27</v>
      </c>
      <c r="H172" s="28">
        <f t="shared" si="41"/>
        <v>28</v>
      </c>
      <c r="I172" s="28">
        <f t="shared" si="41"/>
        <v>28</v>
      </c>
      <c r="J172" s="28">
        <f t="shared" si="41"/>
        <v>28</v>
      </c>
      <c r="K172" s="28">
        <f t="shared" si="41"/>
        <v>42</v>
      </c>
      <c r="L172" s="28"/>
      <c r="M172" s="28">
        <f t="shared" si="42"/>
        <v>42</v>
      </c>
      <c r="N172" s="28">
        <f t="shared" si="42"/>
        <v>42</v>
      </c>
      <c r="O172" s="28">
        <f t="shared" si="42"/>
        <v>42</v>
      </c>
      <c r="P172" s="28">
        <f t="shared" ref="P172" si="45">P43</f>
        <v>42</v>
      </c>
      <c r="Q172" s="8"/>
    </row>
    <row r="173" spans="1:26" ht="15" x14ac:dyDescent="0.25">
      <c r="A173" s="16">
        <v>29</v>
      </c>
      <c r="B173" s="8"/>
      <c r="C173" s="21" t="s">
        <v>33</v>
      </c>
      <c r="D173" s="8"/>
      <c r="E173" s="28">
        <f t="shared" si="41"/>
        <v>753</v>
      </c>
      <c r="F173" s="28">
        <f t="shared" si="41"/>
        <v>770</v>
      </c>
      <c r="G173" s="28">
        <f t="shared" si="41"/>
        <v>786</v>
      </c>
      <c r="H173" s="28">
        <f t="shared" si="41"/>
        <v>816</v>
      </c>
      <c r="I173" s="28">
        <f t="shared" si="41"/>
        <v>814</v>
      </c>
      <c r="J173" s="28">
        <f t="shared" si="41"/>
        <v>827</v>
      </c>
      <c r="K173" s="28">
        <f t="shared" si="41"/>
        <v>922.99999999999989</v>
      </c>
      <c r="L173" s="28"/>
      <c r="M173" s="28">
        <f t="shared" si="42"/>
        <v>922.99999999999989</v>
      </c>
      <c r="N173" s="28">
        <f t="shared" si="42"/>
        <v>937.66666666666652</v>
      </c>
      <c r="O173" s="28">
        <f t="shared" si="42"/>
        <v>952.33333333333314</v>
      </c>
      <c r="P173" s="28">
        <f t="shared" ref="P173" si="46">P44</f>
        <v>966.99999999999977</v>
      </c>
      <c r="Q173" s="8"/>
    </row>
    <row r="174" spans="1:26" ht="15" x14ac:dyDescent="0.25">
      <c r="A174" s="16">
        <v>30</v>
      </c>
      <c r="B174" s="8"/>
      <c r="C174" s="21" t="s">
        <v>34</v>
      </c>
      <c r="D174" s="8"/>
      <c r="E174" s="28">
        <f t="shared" si="41"/>
        <v>15</v>
      </c>
      <c r="F174" s="28">
        <f t="shared" si="41"/>
        <v>17</v>
      </c>
      <c r="G174" s="28">
        <f t="shared" si="41"/>
        <v>20</v>
      </c>
      <c r="H174" s="28">
        <f t="shared" si="41"/>
        <v>17</v>
      </c>
      <c r="I174" s="28">
        <f t="shared" si="41"/>
        <v>16</v>
      </c>
      <c r="J174" s="28">
        <f t="shared" si="41"/>
        <v>16</v>
      </c>
      <c r="K174" s="28">
        <f t="shared" si="41"/>
        <v>16</v>
      </c>
      <c r="L174" s="28"/>
      <c r="M174" s="28">
        <f t="shared" si="42"/>
        <v>16</v>
      </c>
      <c r="N174" s="28">
        <f t="shared" si="42"/>
        <v>16</v>
      </c>
      <c r="O174" s="28">
        <f t="shared" si="42"/>
        <v>16</v>
      </c>
      <c r="P174" s="28">
        <f t="shared" ref="P174" si="47">P45</f>
        <v>16</v>
      </c>
      <c r="Q174" s="8"/>
    </row>
    <row r="175" spans="1:26" ht="15" x14ac:dyDescent="0.25">
      <c r="A175" s="16">
        <v>31</v>
      </c>
      <c r="B175" s="8"/>
      <c r="C175" s="21" t="s">
        <v>11</v>
      </c>
      <c r="D175" s="8"/>
      <c r="E175" s="28">
        <f t="shared" si="41"/>
        <v>45</v>
      </c>
      <c r="F175" s="28">
        <f t="shared" si="41"/>
        <v>61</v>
      </c>
      <c r="G175" s="28">
        <f t="shared" si="41"/>
        <v>61</v>
      </c>
      <c r="H175" s="28">
        <f t="shared" si="41"/>
        <v>59</v>
      </c>
      <c r="I175" s="28">
        <f t="shared" si="41"/>
        <v>65</v>
      </c>
      <c r="J175" s="28">
        <f t="shared" si="41"/>
        <v>64</v>
      </c>
      <c r="K175" s="28">
        <f t="shared" si="41"/>
        <v>64</v>
      </c>
      <c r="L175" s="28"/>
      <c r="M175" s="28">
        <f t="shared" si="42"/>
        <v>64</v>
      </c>
      <c r="N175" s="28">
        <f t="shared" si="42"/>
        <v>64</v>
      </c>
      <c r="O175" s="28">
        <f t="shared" si="42"/>
        <v>64</v>
      </c>
      <c r="P175" s="28">
        <f t="shared" ref="P175:P176" si="48">P46</f>
        <v>64</v>
      </c>
      <c r="Q175" s="8"/>
    </row>
    <row r="176" spans="1:26" ht="15" x14ac:dyDescent="0.25">
      <c r="A176" s="16">
        <v>32</v>
      </c>
      <c r="B176" s="8"/>
      <c r="C176" s="21" t="s">
        <v>28</v>
      </c>
      <c r="D176" s="8"/>
      <c r="E176" s="28">
        <f t="shared" si="41"/>
        <v>2487</v>
      </c>
      <c r="F176" s="28">
        <f t="shared" si="41"/>
        <v>2537</v>
      </c>
      <c r="G176" s="28">
        <f t="shared" si="41"/>
        <v>2583</v>
      </c>
      <c r="H176" s="28">
        <f t="shared" si="41"/>
        <v>2591</v>
      </c>
      <c r="I176" s="28">
        <f t="shared" si="41"/>
        <v>2619</v>
      </c>
      <c r="J176" s="28">
        <f t="shared" si="41"/>
        <v>2637</v>
      </c>
      <c r="K176" s="28">
        <f t="shared" si="41"/>
        <v>2734.333333333333</v>
      </c>
      <c r="L176" s="28"/>
      <c r="M176" s="28">
        <f t="shared" si="42"/>
        <v>2734.333333333333</v>
      </c>
      <c r="N176" s="28">
        <f t="shared" si="42"/>
        <v>2768.9999999999995</v>
      </c>
      <c r="O176" s="28">
        <f t="shared" si="42"/>
        <v>2803.6666666666661</v>
      </c>
      <c r="P176" s="28">
        <f t="shared" si="48"/>
        <v>2830.9999999999991</v>
      </c>
      <c r="Q176" s="8"/>
    </row>
    <row r="177" spans="1:17" ht="15.75" thickBot="1" x14ac:dyDescent="0.3">
      <c r="A177" s="16">
        <v>33</v>
      </c>
      <c r="B177" s="8"/>
      <c r="C177" s="8" t="s">
        <v>13</v>
      </c>
      <c r="D177" s="8"/>
      <c r="E177" s="29">
        <f>SUM(E170:E176)</f>
        <v>136167</v>
      </c>
      <c r="F177" s="29">
        <f t="shared" ref="F177:K177" si="49">SUM(F170:F176)</f>
        <v>137065</v>
      </c>
      <c r="G177" s="29">
        <f t="shared" si="49"/>
        <v>138439</v>
      </c>
      <c r="H177" s="29">
        <f t="shared" si="49"/>
        <v>139532</v>
      </c>
      <c r="I177" s="29">
        <f t="shared" si="49"/>
        <v>140429</v>
      </c>
      <c r="J177" s="29">
        <f t="shared" si="49"/>
        <v>141438.00000000003</v>
      </c>
      <c r="K177" s="29">
        <f t="shared" si="49"/>
        <v>152266.66666666674</v>
      </c>
      <c r="L177" s="28"/>
      <c r="M177" s="29">
        <f>SUM(M170:M176)</f>
        <v>152266.66666666674</v>
      </c>
      <c r="N177" s="29">
        <f t="shared" ref="N177:P177" si="50">SUM(N170:N176)</f>
        <v>153393.66666666672</v>
      </c>
      <c r="O177" s="29">
        <f t="shared" si="50"/>
        <v>154520.66666666672</v>
      </c>
      <c r="P177" s="29">
        <f t="shared" si="50"/>
        <v>155640.33333333334</v>
      </c>
      <c r="Q177" s="8"/>
    </row>
    <row r="178" spans="1:17" ht="15.75" thickTop="1" x14ac:dyDescent="0.25">
      <c r="A178" s="16">
        <v>34</v>
      </c>
      <c r="B178" s="8"/>
      <c r="C178" s="8"/>
      <c r="D178" s="8"/>
      <c r="E178" s="30"/>
      <c r="F178" s="30"/>
      <c r="G178" s="30"/>
      <c r="H178" s="30"/>
      <c r="I178" s="30"/>
      <c r="J178" s="30"/>
      <c r="K178" s="30"/>
      <c r="L178" s="28"/>
      <c r="M178" s="30"/>
      <c r="N178" s="30"/>
      <c r="O178" s="30"/>
      <c r="P178" s="30"/>
      <c r="Q178" s="8"/>
    </row>
    <row r="179" spans="1:17" ht="15" x14ac:dyDescent="0.25">
      <c r="A179" s="16">
        <v>35</v>
      </c>
      <c r="B179" s="8"/>
      <c r="C179" s="8"/>
      <c r="D179" s="8"/>
      <c r="E179" s="28"/>
      <c r="F179" s="28"/>
      <c r="G179" s="28"/>
      <c r="H179" s="28"/>
      <c r="I179" s="28"/>
      <c r="J179" s="28"/>
      <c r="K179" s="28"/>
      <c r="L179" s="28"/>
      <c r="M179" s="28"/>
      <c r="N179" s="28"/>
      <c r="O179" s="28"/>
      <c r="P179" s="28"/>
      <c r="Q179" s="8"/>
    </row>
    <row r="180" spans="1:17" ht="15" x14ac:dyDescent="0.25">
      <c r="A180" s="16">
        <v>36</v>
      </c>
      <c r="B180" s="8"/>
      <c r="C180" s="8"/>
      <c r="D180" s="8"/>
      <c r="E180" s="28"/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8"/>
    </row>
    <row r="181" spans="1:17" ht="15" x14ac:dyDescent="0.25">
      <c r="A181" s="16">
        <v>37</v>
      </c>
      <c r="B181" s="8"/>
      <c r="C181" s="20" t="s">
        <v>21</v>
      </c>
      <c r="D181" s="8"/>
      <c r="E181" s="28"/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8"/>
    </row>
    <row r="182" spans="1:17" ht="15" x14ac:dyDescent="0.25">
      <c r="A182" s="16">
        <v>38</v>
      </c>
      <c r="B182" s="8"/>
      <c r="C182" s="21" t="s">
        <v>8</v>
      </c>
      <c r="D182" s="8"/>
      <c r="E182" s="28">
        <f t="shared" ref="E182:P188" si="51">IF(E159=0,"     N/A",ROUND(E147/E159,1))</f>
        <v>47.7</v>
      </c>
      <c r="F182" s="34">
        <f t="shared" si="51"/>
        <v>48.3</v>
      </c>
      <c r="G182" s="34">
        <f t="shared" si="51"/>
        <v>49.2</v>
      </c>
      <c r="H182" s="34">
        <f t="shared" si="51"/>
        <v>49.1</v>
      </c>
      <c r="I182" s="34">
        <f t="shared" ref="I182" si="52">IF(I159=0,"     N/A",ROUND(I147/I159,1))</f>
        <v>49.7</v>
      </c>
      <c r="J182" s="28">
        <f t="shared" si="51"/>
        <v>50.1</v>
      </c>
      <c r="K182" s="28">
        <f t="shared" si="51"/>
        <v>48</v>
      </c>
      <c r="L182" s="28"/>
      <c r="M182" s="28">
        <f t="shared" ref="M182:O187" si="53">IF(M159=0,"     N/A",ROUND(M147/M159,1))</f>
        <v>48</v>
      </c>
      <c r="N182" s="28">
        <f t="shared" ref="N182" si="54">IF(N159=0,"     N/A",ROUND(N147/N159,1))</f>
        <v>48</v>
      </c>
      <c r="O182" s="28">
        <f t="shared" si="53"/>
        <v>48.1</v>
      </c>
      <c r="P182" s="28">
        <f t="shared" ref="P182" si="55">IF(P159=0,"     N/A",ROUND(P147/P159,1))</f>
        <v>48.1</v>
      </c>
      <c r="Q182" s="8"/>
    </row>
    <row r="183" spans="1:17" ht="15" x14ac:dyDescent="0.25">
      <c r="A183" s="16">
        <v>39</v>
      </c>
      <c r="B183" s="8"/>
      <c r="C183" s="21" t="s">
        <v>9</v>
      </c>
      <c r="D183" s="8"/>
      <c r="E183" s="28">
        <f t="shared" si="51"/>
        <v>410.6</v>
      </c>
      <c r="F183" s="34">
        <f t="shared" si="51"/>
        <v>432</v>
      </c>
      <c r="G183" s="34">
        <f>IF(G160=0,"     N/A",ROUND(G148/G160,1))</f>
        <v>437.6</v>
      </c>
      <c r="H183" s="34">
        <f t="shared" si="51"/>
        <v>438.2</v>
      </c>
      <c r="I183" s="34">
        <f t="shared" ref="I183" si="56">IF(I160=0,"     N/A",ROUND(I148/I160,1))</f>
        <v>444.5</v>
      </c>
      <c r="J183" s="28">
        <f t="shared" si="51"/>
        <v>448.4</v>
      </c>
      <c r="K183" s="28">
        <f t="shared" si="51"/>
        <v>421.8</v>
      </c>
      <c r="L183" s="28"/>
      <c r="M183" s="28">
        <f t="shared" si="53"/>
        <v>421.8</v>
      </c>
      <c r="N183" s="28">
        <f t="shared" ref="N183" si="57">IF(N160=0,"     N/A",ROUND(N148/N160,1))</f>
        <v>423.8</v>
      </c>
      <c r="O183" s="28">
        <f t="shared" si="53"/>
        <v>425.9</v>
      </c>
      <c r="P183" s="28">
        <f t="shared" ref="P183" si="58">IF(P160=0,"     N/A",ROUND(P148/P160,1))</f>
        <v>428</v>
      </c>
      <c r="Q183" s="8"/>
    </row>
    <row r="184" spans="1:17" ht="15" x14ac:dyDescent="0.25">
      <c r="A184" s="16">
        <v>40</v>
      </c>
      <c r="B184" s="8"/>
      <c r="C184" s="21" t="s">
        <v>10</v>
      </c>
      <c r="D184" s="8"/>
      <c r="E184" s="28">
        <f t="shared" si="51"/>
        <v>21765.4</v>
      </c>
      <c r="F184" s="34">
        <f t="shared" si="51"/>
        <v>21015.5</v>
      </c>
      <c r="G184" s="34">
        <f t="shared" si="51"/>
        <v>22547.5</v>
      </c>
      <c r="H184" s="34">
        <f t="shared" si="51"/>
        <v>19770.3</v>
      </c>
      <c r="I184" s="34">
        <f t="shared" ref="I184" si="59">IF(I161=0,"     N/A",ROUND(I149/I161,1))</f>
        <v>20212.2</v>
      </c>
      <c r="J184" s="28">
        <f t="shared" si="51"/>
        <v>19778.8</v>
      </c>
      <c r="K184" s="28">
        <f t="shared" si="51"/>
        <v>14839.8</v>
      </c>
      <c r="M184" s="28">
        <f t="shared" si="53"/>
        <v>14839.8</v>
      </c>
      <c r="N184" s="28">
        <f t="shared" ref="N184" si="60">IF(N161=0,"     N/A",ROUND(N149/N161,1))</f>
        <v>14839.8</v>
      </c>
      <c r="O184" s="28">
        <f t="shared" si="53"/>
        <v>14839.8</v>
      </c>
      <c r="P184" s="28">
        <f t="shared" ref="P184" si="61">IF(P161=0,"     N/A",ROUND(P149/P161,1))</f>
        <v>14839.8</v>
      </c>
      <c r="Q184" s="8"/>
    </row>
    <row r="185" spans="1:17" ht="15" x14ac:dyDescent="0.25">
      <c r="A185" s="16">
        <v>41</v>
      </c>
      <c r="B185" s="8"/>
      <c r="C185" s="21" t="s">
        <v>33</v>
      </c>
      <c r="D185" s="8"/>
      <c r="E185" s="28">
        <f t="shared" si="51"/>
        <v>1509.8</v>
      </c>
      <c r="F185" s="34">
        <f t="shared" si="51"/>
        <v>1568</v>
      </c>
      <c r="G185" s="34">
        <f t="shared" si="51"/>
        <v>1527.6</v>
      </c>
      <c r="H185" s="34">
        <f t="shared" si="51"/>
        <v>1522</v>
      </c>
      <c r="I185" s="34">
        <f t="shared" ref="I185" si="62">IF(I162=0,"     N/A",ROUND(I150/I162,1))</f>
        <v>1577.4</v>
      </c>
      <c r="J185" s="28">
        <f t="shared" si="51"/>
        <v>1560.8</v>
      </c>
      <c r="K185" s="28">
        <f t="shared" si="51"/>
        <v>1430.8</v>
      </c>
      <c r="L185" s="28"/>
      <c r="M185" s="28">
        <f t="shared" si="53"/>
        <v>1430.8</v>
      </c>
      <c r="N185" s="28">
        <f t="shared" ref="N185" si="63">IF(N162=0,"     N/A",ROUND(N150/N162,1))</f>
        <v>1432.5</v>
      </c>
      <c r="O185" s="28">
        <f t="shared" si="53"/>
        <v>1434.2</v>
      </c>
      <c r="P185" s="28">
        <f t="shared" ref="P185" si="64">IF(P162=0,"     N/A",ROUND(P150/P162,1))</f>
        <v>1435.8</v>
      </c>
      <c r="Q185" s="8"/>
    </row>
    <row r="186" spans="1:17" ht="15" x14ac:dyDescent="0.25">
      <c r="A186" s="16">
        <v>42</v>
      </c>
      <c r="B186" s="8"/>
      <c r="C186" s="21" t="s">
        <v>34</v>
      </c>
      <c r="D186" s="8"/>
      <c r="E186" s="28">
        <f t="shared" si="51"/>
        <v>17072.599999999999</v>
      </c>
      <c r="F186" s="34">
        <f t="shared" si="51"/>
        <v>19183.599999999999</v>
      </c>
      <c r="G186" s="34">
        <f t="shared" si="51"/>
        <v>18806.5</v>
      </c>
      <c r="H186" s="34">
        <f t="shared" si="51"/>
        <v>23729.200000000001</v>
      </c>
      <c r="I186" s="34">
        <f t="shared" ref="I186" si="65">IF(I163=0,"     N/A",ROUND(I151/I163,1))</f>
        <v>26672.7</v>
      </c>
      <c r="J186" s="28">
        <f t="shared" si="51"/>
        <v>23935.599999999999</v>
      </c>
      <c r="K186" s="28">
        <f t="shared" si="51"/>
        <v>19113.099999999999</v>
      </c>
      <c r="L186" s="28"/>
      <c r="M186" s="28">
        <f>IF(M163=0,"     N/A",ROUND(M151/M163,1))</f>
        <v>19113.099999999999</v>
      </c>
      <c r="N186" s="28">
        <f>IF(N163=0,"     N/A",ROUND(N151/N163,1))</f>
        <v>19113.099999999999</v>
      </c>
      <c r="O186" s="28">
        <f t="shared" si="53"/>
        <v>19113.099999999999</v>
      </c>
      <c r="P186" s="28">
        <f t="shared" ref="P186" si="66">IF(P163=0,"     N/A",ROUND(P151/P163,1))</f>
        <v>19113.099999999999</v>
      </c>
      <c r="Q186" s="8"/>
    </row>
    <row r="187" spans="1:17" ht="15" x14ac:dyDescent="0.25">
      <c r="A187" s="16">
        <v>43</v>
      </c>
      <c r="B187" s="8"/>
      <c r="C187" s="21" t="s">
        <v>11</v>
      </c>
      <c r="D187" s="8"/>
      <c r="E187" s="34">
        <f t="shared" si="51"/>
        <v>136</v>
      </c>
      <c r="F187" s="34">
        <f t="shared" si="51"/>
        <v>233.3</v>
      </c>
      <c r="G187" s="34">
        <f>IF(G164=0,"     N/A",ROUND(G152/G164,1))</f>
        <v>93.5</v>
      </c>
      <c r="H187" s="34">
        <f t="shared" si="51"/>
        <v>133.69999999999999</v>
      </c>
      <c r="I187" s="34">
        <f t="shared" ref="I187:I188" si="67">IF(I164=0,"     N/A",ROUND(I152/I164,1))</f>
        <v>117.9</v>
      </c>
      <c r="J187" s="34">
        <f t="shared" si="51"/>
        <v>136.4</v>
      </c>
      <c r="K187" s="34">
        <f t="shared" si="51"/>
        <v>106.9</v>
      </c>
      <c r="L187" s="28"/>
      <c r="M187" s="28">
        <f>IF(M164=0,"     N/A",ROUND(M152/M164,1))</f>
        <v>106.9</v>
      </c>
      <c r="N187" s="28">
        <f>IF(N164=0,"     N/A",ROUND(N152/N164,1))</f>
        <v>106.9</v>
      </c>
      <c r="O187" s="28">
        <f t="shared" si="53"/>
        <v>106.9</v>
      </c>
      <c r="P187" s="28">
        <f t="shared" ref="P187" si="68">IF(P164=0,"     N/A",ROUND(P152/P164,1))</f>
        <v>106.9</v>
      </c>
      <c r="Q187" s="8"/>
    </row>
    <row r="188" spans="1:17" ht="15" x14ac:dyDescent="0.25">
      <c r="A188" s="16">
        <v>44</v>
      </c>
      <c r="B188" s="8"/>
      <c r="C188" s="21" t="s">
        <v>28</v>
      </c>
      <c r="D188" s="8"/>
      <c r="E188" s="34">
        <f t="shared" si="51"/>
        <v>2.6</v>
      </c>
      <c r="F188" s="34">
        <f t="shared" si="51"/>
        <v>2.7</v>
      </c>
      <c r="G188" s="34">
        <f>IF(G165=0,"     N/A",ROUND(G153/G165,1))</f>
        <v>3.4</v>
      </c>
      <c r="H188" s="34">
        <f t="shared" si="51"/>
        <v>2.7</v>
      </c>
      <c r="I188" s="34">
        <f t="shared" si="67"/>
        <v>2.9</v>
      </c>
      <c r="J188" s="34">
        <f t="shared" si="51"/>
        <v>3.2</v>
      </c>
      <c r="K188" s="34">
        <f t="shared" si="51"/>
        <v>2.9</v>
      </c>
      <c r="L188" s="8"/>
      <c r="M188" s="8">
        <f t="shared" si="51"/>
        <v>2.9</v>
      </c>
      <c r="N188" s="8">
        <f t="shared" si="51"/>
        <v>2.8</v>
      </c>
      <c r="O188" s="8">
        <f t="shared" si="51"/>
        <v>2.8</v>
      </c>
      <c r="P188" s="8">
        <f t="shared" si="51"/>
        <v>2.8</v>
      </c>
      <c r="Q188" s="8"/>
    </row>
    <row r="189" spans="1:17" ht="15" x14ac:dyDescent="0.25">
      <c r="A189" s="16">
        <v>45</v>
      </c>
      <c r="B189" s="8"/>
      <c r="C189" s="8"/>
      <c r="D189" s="8"/>
      <c r="E189" s="35"/>
      <c r="F189" s="35"/>
      <c r="G189" s="35"/>
      <c r="H189" s="35"/>
      <c r="I189" s="35"/>
      <c r="J189" s="35"/>
      <c r="K189" s="35"/>
      <c r="L189" s="8"/>
      <c r="M189" s="35"/>
      <c r="N189" s="35"/>
      <c r="O189" s="35"/>
      <c r="P189" s="35"/>
      <c r="Q189" s="8"/>
    </row>
    <row r="190" spans="1:17" ht="15" x14ac:dyDescent="0.25">
      <c r="A190" s="16">
        <v>46</v>
      </c>
      <c r="B190" s="8"/>
      <c r="C190" s="8"/>
      <c r="D190" s="8"/>
      <c r="E190" s="35"/>
      <c r="F190" s="35"/>
      <c r="G190" s="35"/>
      <c r="H190" s="35"/>
      <c r="I190" s="35"/>
      <c r="J190" s="35"/>
      <c r="K190" s="35"/>
      <c r="L190" s="8"/>
      <c r="M190" s="35"/>
      <c r="N190" s="35"/>
      <c r="O190" s="35"/>
      <c r="P190" s="35"/>
      <c r="Q190" s="8"/>
    </row>
    <row r="191" spans="1:17" ht="15" x14ac:dyDescent="0.25">
      <c r="A191" s="16">
        <v>47</v>
      </c>
      <c r="B191" s="8"/>
      <c r="C191" s="8" t="s">
        <v>29</v>
      </c>
      <c r="D191" s="8"/>
      <c r="E191" s="35"/>
      <c r="F191" s="35"/>
      <c r="G191" s="35"/>
      <c r="H191" s="35"/>
      <c r="I191" s="35"/>
      <c r="J191" s="35"/>
      <c r="K191" s="35"/>
      <c r="L191" s="8"/>
      <c r="M191" s="35"/>
      <c r="N191" s="35"/>
      <c r="O191" s="35"/>
      <c r="P191" s="35"/>
      <c r="Q191" s="8"/>
    </row>
    <row r="192" spans="1:17" ht="15" hidden="1" x14ac:dyDescent="0.25">
      <c r="A192" s="16">
        <v>48</v>
      </c>
      <c r="B192" s="8"/>
      <c r="C192" s="36"/>
      <c r="D192" s="11"/>
      <c r="E192" s="35"/>
      <c r="F192" s="35"/>
      <c r="G192" s="35"/>
      <c r="H192" s="35"/>
      <c r="I192" s="35"/>
      <c r="J192" s="35"/>
      <c r="K192" s="35"/>
      <c r="L192" s="8"/>
      <c r="M192" s="35"/>
      <c r="N192" s="35"/>
      <c r="O192" s="35"/>
      <c r="P192" s="35"/>
      <c r="Q192" s="8"/>
    </row>
    <row r="193" spans="1:17" ht="15" hidden="1" x14ac:dyDescent="0.25">
      <c r="A193" s="16">
        <v>49</v>
      </c>
      <c r="B193" s="8"/>
      <c r="C193" s="8"/>
      <c r="D193" s="8"/>
      <c r="E193" s="35"/>
      <c r="F193" s="35"/>
      <c r="G193" s="35"/>
      <c r="H193" s="35"/>
      <c r="I193" s="35"/>
      <c r="J193" s="35"/>
      <c r="K193" s="35"/>
      <c r="L193" s="8"/>
      <c r="M193" s="35"/>
      <c r="N193" s="35"/>
      <c r="O193" s="35"/>
      <c r="P193" s="35"/>
      <c r="Q193" s="8"/>
    </row>
    <row r="194" spans="1:17" ht="15" hidden="1" x14ac:dyDescent="0.25">
      <c r="A194" s="16">
        <v>50</v>
      </c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</row>
    <row r="195" spans="1:17" ht="15" x14ac:dyDescent="0.25">
      <c r="A195" s="16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</row>
    <row r="196" spans="1:17" ht="15" x14ac:dyDescent="0.25">
      <c r="A196" s="7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</row>
    <row r="197" spans="1:17" ht="15" x14ac:dyDescent="0.25">
      <c r="A197" s="10" t="s">
        <v>26</v>
      </c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</row>
    <row r="198" spans="1:17" ht="15" x14ac:dyDescent="0.25">
      <c r="A198" s="10" t="str">
        <f>+$A$3</f>
        <v>Case No. 2026-00094</v>
      </c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</row>
    <row r="199" spans="1:17" ht="15" x14ac:dyDescent="0.25">
      <c r="A199" s="10" t="str">
        <f>+$A$4</f>
        <v>REVENUE STATISTICS - TOTAL COMPANY</v>
      </c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</row>
    <row r="200" spans="1:17" ht="15" x14ac:dyDescent="0.25">
      <c r="A200" s="10" t="str">
        <f>+$A$5</f>
        <v>Base Year (12 Months Ending August 31, 2026)</v>
      </c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</row>
    <row r="201" spans="1:17" ht="15" x14ac:dyDescent="0.25">
      <c r="A201" s="10" t="str">
        <f>+$A$6</f>
        <v>Forecast Year (12 Months Ending December 31, 2027)</v>
      </c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</row>
    <row r="202" spans="1:17" ht="15" x14ac:dyDescent="0.25">
      <c r="A202" s="10"/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</row>
    <row r="203" spans="1:17" ht="15" x14ac:dyDescent="0.25">
      <c r="A203" s="12" t="s">
        <v>27</v>
      </c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13"/>
      <c r="P203" s="13" t="s">
        <v>25</v>
      </c>
      <c r="Q203" s="8"/>
    </row>
    <row r="204" spans="1:17" ht="15" x14ac:dyDescent="0.25">
      <c r="A204" s="12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13"/>
      <c r="P204" s="14" t="str">
        <f>P$9</f>
        <v>KAWC 2026 Rate Case - Exhibit 37 (I-2),(I-3),(I-4),(I-5) Revenue Statistics</v>
      </c>
      <c r="Q204" s="13"/>
    </row>
    <row r="205" spans="1:17" ht="15" x14ac:dyDescent="0.25">
      <c r="A205" s="12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14"/>
      <c r="P205" s="14" t="str">
        <f>P$10</f>
        <v>Witness Responsible:   Charles Rea</v>
      </c>
      <c r="Q205" s="14"/>
    </row>
    <row r="206" spans="1:17" ht="15.75" thickBot="1" x14ac:dyDescent="0.3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</row>
    <row r="207" spans="1:17" ht="15.75" thickTop="1" x14ac:dyDescent="0.25">
      <c r="A207" s="15"/>
      <c r="B207" s="15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8"/>
    </row>
    <row r="208" spans="1:17" ht="15" x14ac:dyDescent="0.25">
      <c r="A208" s="16" t="s">
        <v>1</v>
      </c>
      <c r="B208" s="8"/>
      <c r="C208" s="8"/>
      <c r="D208" s="8"/>
      <c r="E208" s="8"/>
      <c r="F208" s="8"/>
      <c r="G208" s="8"/>
      <c r="H208" s="8"/>
      <c r="I208" s="8"/>
      <c r="J208" s="16" t="s">
        <v>2</v>
      </c>
      <c r="K208" s="16" t="s">
        <v>3</v>
      </c>
      <c r="L208" s="8"/>
      <c r="M208" s="17" t="str">
        <f>M$13</f>
        <v xml:space="preserve"> 3 Projected Calendar Years</v>
      </c>
      <c r="N208" s="17"/>
      <c r="O208" s="17"/>
      <c r="P208" s="17"/>
      <c r="Q208" s="8"/>
    </row>
    <row r="209" spans="1:17" ht="15.75" thickBot="1" x14ac:dyDescent="0.3">
      <c r="A209" s="16" t="s">
        <v>4</v>
      </c>
      <c r="B209" s="8"/>
      <c r="C209" s="16" t="s">
        <v>5</v>
      </c>
      <c r="D209" s="8"/>
      <c r="E209" s="32">
        <f>E$14</f>
        <v>2021</v>
      </c>
      <c r="F209" s="32">
        <f>F$14</f>
        <v>2022</v>
      </c>
      <c r="G209" s="32">
        <f>G$14</f>
        <v>2023</v>
      </c>
      <c r="H209" s="32">
        <f>H$14</f>
        <v>2024</v>
      </c>
      <c r="I209" s="32">
        <f>I$14</f>
        <v>2025</v>
      </c>
      <c r="J209" s="16" t="s">
        <v>6</v>
      </c>
      <c r="K209" s="16" t="s">
        <v>6</v>
      </c>
      <c r="L209" s="8"/>
      <c r="M209" s="32">
        <f>M$14</f>
        <v>2027</v>
      </c>
      <c r="N209" s="32">
        <f>N$14</f>
        <v>2028</v>
      </c>
      <c r="O209" s="32">
        <f>O$14</f>
        <v>2029</v>
      </c>
      <c r="P209" s="32">
        <f>P$14</f>
        <v>2030</v>
      </c>
      <c r="Q209" s="8"/>
    </row>
    <row r="210" spans="1:17" ht="15.75" thickTop="1" x14ac:dyDescent="0.25">
      <c r="A210" s="19">
        <v>1</v>
      </c>
      <c r="B210" s="15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8"/>
    </row>
    <row r="211" spans="1:17" ht="15" x14ac:dyDescent="0.25">
      <c r="A211" s="16">
        <v>2</v>
      </c>
      <c r="B211" s="8"/>
      <c r="C211" s="20" t="s">
        <v>20</v>
      </c>
      <c r="D211" s="8"/>
      <c r="E211" s="12"/>
      <c r="F211" s="12"/>
      <c r="G211" s="12"/>
      <c r="H211" s="12"/>
      <c r="I211" s="12"/>
      <c r="J211" s="8"/>
      <c r="K211" s="8"/>
      <c r="L211" s="8"/>
      <c r="M211" s="12"/>
      <c r="N211" s="12"/>
      <c r="O211" s="8"/>
      <c r="P211" s="8"/>
      <c r="Q211" s="8"/>
    </row>
    <row r="212" spans="1:17" ht="15" x14ac:dyDescent="0.25">
      <c r="A212" s="16">
        <v>3</v>
      </c>
      <c r="B212" s="8"/>
      <c r="C212" s="21" t="s">
        <v>8</v>
      </c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</row>
    <row r="213" spans="1:17" ht="15" x14ac:dyDescent="0.25">
      <c r="A213" s="16">
        <v>4</v>
      </c>
      <c r="B213" s="8"/>
      <c r="C213" s="21" t="s">
        <v>9</v>
      </c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</row>
    <row r="214" spans="1:17" ht="15" x14ac:dyDescent="0.25">
      <c r="A214" s="16">
        <v>5</v>
      </c>
      <c r="B214" s="8"/>
      <c r="C214" s="21" t="s">
        <v>10</v>
      </c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</row>
    <row r="215" spans="1:17" ht="15" x14ac:dyDescent="0.25">
      <c r="A215" s="16">
        <v>6</v>
      </c>
      <c r="B215" s="8"/>
      <c r="C215" s="21" t="s">
        <v>33</v>
      </c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</row>
    <row r="216" spans="1:17" ht="15" x14ac:dyDescent="0.25">
      <c r="A216" s="16">
        <v>7</v>
      </c>
      <c r="B216" s="8"/>
      <c r="C216" s="21" t="s">
        <v>34</v>
      </c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</row>
    <row r="217" spans="1:17" ht="15" x14ac:dyDescent="0.25">
      <c r="A217" s="16">
        <v>8</v>
      </c>
      <c r="B217" s="8"/>
      <c r="C217" s="21" t="s">
        <v>11</v>
      </c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</row>
    <row r="218" spans="1:17" ht="15" x14ac:dyDescent="0.25">
      <c r="A218" s="16">
        <v>9</v>
      </c>
      <c r="B218" s="8"/>
      <c r="C218" s="21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</row>
    <row r="219" spans="1:17" ht="15" x14ac:dyDescent="0.25">
      <c r="A219" s="16">
        <v>10</v>
      </c>
      <c r="B219" s="8"/>
      <c r="C219" s="8" t="s">
        <v>13</v>
      </c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</row>
    <row r="220" spans="1:17" ht="15" x14ac:dyDescent="0.25">
      <c r="A220" s="16">
        <v>11</v>
      </c>
      <c r="B220" s="8"/>
      <c r="C220" s="8"/>
      <c r="D220" s="8"/>
      <c r="E220" s="8"/>
      <c r="F220" s="31" t="s">
        <v>19</v>
      </c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</row>
    <row r="221" spans="1:17" ht="15" x14ac:dyDescent="0.25">
      <c r="A221" s="16">
        <v>12</v>
      </c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</row>
    <row r="222" spans="1:17" ht="15" x14ac:dyDescent="0.25">
      <c r="A222" s="16">
        <v>13</v>
      </c>
      <c r="B222" s="8"/>
      <c r="C222" s="20" t="s">
        <v>14</v>
      </c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</row>
    <row r="223" spans="1:17" ht="15" x14ac:dyDescent="0.25">
      <c r="A223" s="16">
        <v>14</v>
      </c>
      <c r="B223" s="8"/>
      <c r="C223" s="20" t="s">
        <v>15</v>
      </c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</row>
    <row r="224" spans="1:17" ht="15" x14ac:dyDescent="0.25">
      <c r="A224" s="16">
        <v>15</v>
      </c>
      <c r="B224" s="8"/>
      <c r="C224" s="21" t="s">
        <v>8</v>
      </c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</row>
    <row r="225" spans="1:17" ht="15" x14ac:dyDescent="0.25">
      <c r="A225" s="16">
        <v>16</v>
      </c>
      <c r="B225" s="8"/>
      <c r="C225" s="21" t="s">
        <v>9</v>
      </c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</row>
    <row r="226" spans="1:17" ht="15" x14ac:dyDescent="0.25">
      <c r="A226" s="16">
        <v>17</v>
      </c>
      <c r="B226" s="8"/>
      <c r="C226" s="21" t="s">
        <v>10</v>
      </c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</row>
    <row r="227" spans="1:17" ht="15" x14ac:dyDescent="0.25">
      <c r="A227" s="16">
        <v>18</v>
      </c>
      <c r="B227" s="8"/>
      <c r="C227" s="21" t="s">
        <v>33</v>
      </c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</row>
    <row r="228" spans="1:17" ht="15" x14ac:dyDescent="0.25">
      <c r="A228" s="16">
        <v>19</v>
      </c>
      <c r="B228" s="8"/>
      <c r="C228" s="21" t="s">
        <v>34</v>
      </c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</row>
    <row r="229" spans="1:17" ht="15" x14ac:dyDescent="0.25">
      <c r="A229" s="16">
        <v>20</v>
      </c>
      <c r="B229" s="8"/>
      <c r="C229" s="21" t="s">
        <v>11</v>
      </c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</row>
    <row r="230" spans="1:17" ht="15" x14ac:dyDescent="0.25">
      <c r="A230" s="16">
        <v>21</v>
      </c>
      <c r="B230" s="8"/>
      <c r="C230" s="21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</row>
    <row r="231" spans="1:17" ht="15" x14ac:dyDescent="0.25">
      <c r="A231" s="16">
        <v>22</v>
      </c>
      <c r="B231" s="8"/>
      <c r="C231" s="8" t="s">
        <v>13</v>
      </c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</row>
    <row r="232" spans="1:17" ht="15" x14ac:dyDescent="0.25">
      <c r="A232" s="16">
        <v>23</v>
      </c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</row>
    <row r="233" spans="1:17" ht="15" x14ac:dyDescent="0.25">
      <c r="A233" s="16">
        <v>24</v>
      </c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</row>
    <row r="234" spans="1:17" ht="15" x14ac:dyDescent="0.25">
      <c r="A234" s="16">
        <v>25</v>
      </c>
      <c r="B234" s="8"/>
      <c r="C234" s="20" t="s">
        <v>16</v>
      </c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</row>
    <row r="235" spans="1:17" ht="15" x14ac:dyDescent="0.25">
      <c r="A235" s="16">
        <v>26</v>
      </c>
      <c r="B235" s="8"/>
      <c r="C235" s="21" t="s">
        <v>8</v>
      </c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</row>
    <row r="236" spans="1:17" ht="15" x14ac:dyDescent="0.25">
      <c r="A236" s="16">
        <v>27</v>
      </c>
      <c r="B236" s="8"/>
      <c r="C236" s="21" t="s">
        <v>9</v>
      </c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</row>
    <row r="237" spans="1:17" ht="15" x14ac:dyDescent="0.25">
      <c r="A237" s="16">
        <v>28</v>
      </c>
      <c r="B237" s="8"/>
      <c r="C237" s="21" t="s">
        <v>10</v>
      </c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</row>
    <row r="238" spans="1:17" ht="15" x14ac:dyDescent="0.25">
      <c r="A238" s="16">
        <v>29</v>
      </c>
      <c r="B238" s="8"/>
      <c r="C238" s="21" t="s">
        <v>33</v>
      </c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</row>
    <row r="239" spans="1:17" ht="15" x14ac:dyDescent="0.25">
      <c r="A239" s="16">
        <v>30</v>
      </c>
      <c r="B239" s="8"/>
      <c r="C239" s="21" t="s">
        <v>34</v>
      </c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</row>
    <row r="240" spans="1:17" ht="15" x14ac:dyDescent="0.25">
      <c r="A240" s="16">
        <v>31</v>
      </c>
      <c r="B240" s="8"/>
      <c r="C240" s="21" t="s">
        <v>11</v>
      </c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</row>
    <row r="241" spans="1:17" ht="15" x14ac:dyDescent="0.25">
      <c r="A241" s="16">
        <v>32</v>
      </c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</row>
    <row r="242" spans="1:17" ht="15" x14ac:dyDescent="0.25">
      <c r="A242" s="16">
        <v>33</v>
      </c>
      <c r="B242" s="8"/>
      <c r="C242" s="8" t="s">
        <v>13</v>
      </c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</row>
    <row r="243" spans="1:17" ht="15" x14ac:dyDescent="0.25">
      <c r="A243" s="16">
        <v>34</v>
      </c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</row>
    <row r="244" spans="1:17" ht="15" x14ac:dyDescent="0.25">
      <c r="A244" s="16">
        <v>35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</row>
    <row r="245" spans="1:17" ht="15" x14ac:dyDescent="0.25">
      <c r="A245" s="16">
        <v>36</v>
      </c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</row>
    <row r="246" spans="1:17" ht="15" x14ac:dyDescent="0.25">
      <c r="A246" s="16">
        <v>37</v>
      </c>
      <c r="B246" s="8"/>
      <c r="C246" s="20" t="s">
        <v>17</v>
      </c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</row>
    <row r="247" spans="1:17" ht="15" x14ac:dyDescent="0.25">
      <c r="A247" s="16">
        <v>38</v>
      </c>
      <c r="B247" s="8"/>
      <c r="C247" s="21" t="s">
        <v>8</v>
      </c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</row>
    <row r="248" spans="1:17" ht="15" x14ac:dyDescent="0.25">
      <c r="A248" s="16">
        <v>39</v>
      </c>
      <c r="B248" s="8"/>
      <c r="C248" s="21" t="s">
        <v>9</v>
      </c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</row>
    <row r="249" spans="1:17" ht="15" x14ac:dyDescent="0.25">
      <c r="A249" s="16">
        <v>40</v>
      </c>
      <c r="B249" s="8"/>
      <c r="C249" s="21" t="s">
        <v>10</v>
      </c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</row>
    <row r="250" spans="1:17" ht="15" x14ac:dyDescent="0.25">
      <c r="A250" s="16">
        <v>41</v>
      </c>
      <c r="B250" s="8"/>
      <c r="C250" s="21" t="s">
        <v>33</v>
      </c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</row>
    <row r="251" spans="1:17" ht="15" x14ac:dyDescent="0.25">
      <c r="A251" s="16">
        <v>42</v>
      </c>
      <c r="B251" s="8"/>
      <c r="C251" s="21" t="s">
        <v>34</v>
      </c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</row>
    <row r="252" spans="1:17" ht="15" x14ac:dyDescent="0.25">
      <c r="A252" s="16">
        <v>43</v>
      </c>
      <c r="B252" s="8"/>
      <c r="C252" s="21" t="s">
        <v>11</v>
      </c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</row>
    <row r="253" spans="1:17" ht="15" x14ac:dyDescent="0.25">
      <c r="A253" s="16">
        <v>44</v>
      </c>
      <c r="B253" s="8"/>
      <c r="C253" s="21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</row>
    <row r="254" spans="1:17" ht="15" x14ac:dyDescent="0.25">
      <c r="A254" s="16">
        <v>45</v>
      </c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</row>
    <row r="255" spans="1:17" ht="15" x14ac:dyDescent="0.25">
      <c r="A255" s="16">
        <v>46</v>
      </c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</row>
    <row r="256" spans="1:17" ht="15" x14ac:dyDescent="0.25">
      <c r="A256" s="16">
        <v>47</v>
      </c>
      <c r="B256" s="8"/>
      <c r="C256" s="8" t="s">
        <v>29</v>
      </c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</row>
    <row r="257" spans="1:4" hidden="1" x14ac:dyDescent="0.2">
      <c r="A257" s="3">
        <v>48</v>
      </c>
      <c r="C257" s="2"/>
      <c r="D257" s="2"/>
    </row>
    <row r="258" spans="1:4" hidden="1" x14ac:dyDescent="0.2">
      <c r="A258" s="3">
        <v>49</v>
      </c>
    </row>
    <row r="259" spans="1:4" hidden="1" x14ac:dyDescent="0.2">
      <c r="A259" s="3">
        <v>50</v>
      </c>
    </row>
  </sheetData>
  <printOptions horizontalCentered="1"/>
  <pageMargins left="0.25" right="0.5" top="0.65" bottom="0.5" header="0" footer="0.25"/>
  <pageSetup scale="49" orientation="landscape" r:id="rId1"/>
  <headerFooter alignWithMargins="0"/>
  <rowBreaks count="3" manualBreakCount="3">
    <brk id="65" max="17" man="1"/>
    <brk id="130" max="17" man="1"/>
    <brk id="195" max="17" man="1"/>
  </rowBreaks>
  <customProperties>
    <customPr name="_pios_id" r:id="rId2"/>
  </customProperties>
  <ignoredErrors>
    <ignoredError sqref="N53:O53 L17 E53:M53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autoPageBreaks="0"/>
  </sheetPr>
  <dimension ref="A1:AI739"/>
  <sheetViews>
    <sheetView tabSelected="1" showOutlineSymbols="0" view="pageBreakPreview" topLeftCell="A52" zoomScale="85" zoomScaleNormal="87" zoomScaleSheetLayoutView="85" workbookViewId="0">
      <selection activeCell="L184" sqref="L184"/>
    </sheetView>
  </sheetViews>
  <sheetFormatPr defaultColWidth="17.7109375" defaultRowHeight="12.75" x14ac:dyDescent="0.2"/>
  <cols>
    <col min="1" max="1" width="6.140625" style="1" customWidth="1"/>
    <col min="2" max="4" width="15.85546875" style="1" customWidth="1"/>
    <col min="5" max="5" width="15.85546875" style="6" customWidth="1"/>
    <col min="6" max="9" width="15.85546875" style="1" customWidth="1"/>
    <col min="10" max="10" width="16.85546875" style="1" customWidth="1"/>
    <col min="11" max="11" width="2.7109375" style="1" customWidth="1"/>
    <col min="12" max="15" width="15.85546875" style="1" customWidth="1"/>
    <col min="16" max="16" width="28.5703125" style="1" customWidth="1"/>
    <col min="17" max="256" width="17.7109375" style="1"/>
    <col min="257" max="257" width="6.140625" style="1" customWidth="1"/>
    <col min="258" max="267" width="15.85546875" style="1" customWidth="1"/>
    <col min="268" max="268" width="16.85546875" style="1" customWidth="1"/>
    <col min="269" max="272" width="15.85546875" style="1" customWidth="1"/>
    <col min="273" max="512" width="17.7109375" style="1"/>
    <col min="513" max="513" width="6.140625" style="1" customWidth="1"/>
    <col min="514" max="523" width="15.85546875" style="1" customWidth="1"/>
    <col min="524" max="524" width="16.85546875" style="1" customWidth="1"/>
    <col min="525" max="528" width="15.85546875" style="1" customWidth="1"/>
    <col min="529" max="768" width="17.7109375" style="1"/>
    <col min="769" max="769" width="6.140625" style="1" customWidth="1"/>
    <col min="770" max="779" width="15.85546875" style="1" customWidth="1"/>
    <col min="780" max="780" width="16.85546875" style="1" customWidth="1"/>
    <col min="781" max="784" width="15.85546875" style="1" customWidth="1"/>
    <col min="785" max="1024" width="17.7109375" style="1"/>
    <col min="1025" max="1025" width="6.140625" style="1" customWidth="1"/>
    <col min="1026" max="1035" width="15.85546875" style="1" customWidth="1"/>
    <col min="1036" max="1036" width="16.85546875" style="1" customWidth="1"/>
    <col min="1037" max="1040" width="15.85546875" style="1" customWidth="1"/>
    <col min="1041" max="1280" width="17.7109375" style="1"/>
    <col min="1281" max="1281" width="6.140625" style="1" customWidth="1"/>
    <col min="1282" max="1291" width="15.85546875" style="1" customWidth="1"/>
    <col min="1292" max="1292" width="16.85546875" style="1" customWidth="1"/>
    <col min="1293" max="1296" width="15.85546875" style="1" customWidth="1"/>
    <col min="1297" max="1536" width="17.7109375" style="1"/>
    <col min="1537" max="1537" width="6.140625" style="1" customWidth="1"/>
    <col min="1538" max="1547" width="15.85546875" style="1" customWidth="1"/>
    <col min="1548" max="1548" width="16.85546875" style="1" customWidth="1"/>
    <col min="1549" max="1552" width="15.85546875" style="1" customWidth="1"/>
    <col min="1553" max="1792" width="17.7109375" style="1"/>
    <col min="1793" max="1793" width="6.140625" style="1" customWidth="1"/>
    <col min="1794" max="1803" width="15.85546875" style="1" customWidth="1"/>
    <col min="1804" max="1804" width="16.85546875" style="1" customWidth="1"/>
    <col min="1805" max="1808" width="15.85546875" style="1" customWidth="1"/>
    <col min="1809" max="2048" width="17.7109375" style="1"/>
    <col min="2049" max="2049" width="6.140625" style="1" customWidth="1"/>
    <col min="2050" max="2059" width="15.85546875" style="1" customWidth="1"/>
    <col min="2060" max="2060" width="16.85546875" style="1" customWidth="1"/>
    <col min="2061" max="2064" width="15.85546875" style="1" customWidth="1"/>
    <col min="2065" max="2304" width="17.7109375" style="1"/>
    <col min="2305" max="2305" width="6.140625" style="1" customWidth="1"/>
    <col min="2306" max="2315" width="15.85546875" style="1" customWidth="1"/>
    <col min="2316" max="2316" width="16.85546875" style="1" customWidth="1"/>
    <col min="2317" max="2320" width="15.85546875" style="1" customWidth="1"/>
    <col min="2321" max="2560" width="17.7109375" style="1"/>
    <col min="2561" max="2561" width="6.140625" style="1" customWidth="1"/>
    <col min="2562" max="2571" width="15.85546875" style="1" customWidth="1"/>
    <col min="2572" max="2572" width="16.85546875" style="1" customWidth="1"/>
    <col min="2573" max="2576" width="15.85546875" style="1" customWidth="1"/>
    <col min="2577" max="2816" width="17.7109375" style="1"/>
    <col min="2817" max="2817" width="6.140625" style="1" customWidth="1"/>
    <col min="2818" max="2827" width="15.85546875" style="1" customWidth="1"/>
    <col min="2828" max="2828" width="16.85546875" style="1" customWidth="1"/>
    <col min="2829" max="2832" width="15.85546875" style="1" customWidth="1"/>
    <col min="2833" max="3072" width="17.7109375" style="1"/>
    <col min="3073" max="3073" width="6.140625" style="1" customWidth="1"/>
    <col min="3074" max="3083" width="15.85546875" style="1" customWidth="1"/>
    <col min="3084" max="3084" width="16.85546875" style="1" customWidth="1"/>
    <col min="3085" max="3088" width="15.85546875" style="1" customWidth="1"/>
    <col min="3089" max="3328" width="17.7109375" style="1"/>
    <col min="3329" max="3329" width="6.140625" style="1" customWidth="1"/>
    <col min="3330" max="3339" width="15.85546875" style="1" customWidth="1"/>
    <col min="3340" max="3340" width="16.85546875" style="1" customWidth="1"/>
    <col min="3341" max="3344" width="15.85546875" style="1" customWidth="1"/>
    <col min="3345" max="3584" width="17.7109375" style="1"/>
    <col min="3585" max="3585" width="6.140625" style="1" customWidth="1"/>
    <col min="3586" max="3595" width="15.85546875" style="1" customWidth="1"/>
    <col min="3596" max="3596" width="16.85546875" style="1" customWidth="1"/>
    <col min="3597" max="3600" width="15.85546875" style="1" customWidth="1"/>
    <col min="3601" max="3840" width="17.7109375" style="1"/>
    <col min="3841" max="3841" width="6.140625" style="1" customWidth="1"/>
    <col min="3842" max="3851" width="15.85546875" style="1" customWidth="1"/>
    <col min="3852" max="3852" width="16.85546875" style="1" customWidth="1"/>
    <col min="3853" max="3856" width="15.85546875" style="1" customWidth="1"/>
    <col min="3857" max="4096" width="17.7109375" style="1"/>
    <col min="4097" max="4097" width="6.140625" style="1" customWidth="1"/>
    <col min="4098" max="4107" width="15.85546875" style="1" customWidth="1"/>
    <col min="4108" max="4108" width="16.85546875" style="1" customWidth="1"/>
    <col min="4109" max="4112" width="15.85546875" style="1" customWidth="1"/>
    <col min="4113" max="4352" width="17.7109375" style="1"/>
    <col min="4353" max="4353" width="6.140625" style="1" customWidth="1"/>
    <col min="4354" max="4363" width="15.85546875" style="1" customWidth="1"/>
    <col min="4364" max="4364" width="16.85546875" style="1" customWidth="1"/>
    <col min="4365" max="4368" width="15.85546875" style="1" customWidth="1"/>
    <col min="4369" max="4608" width="17.7109375" style="1"/>
    <col min="4609" max="4609" width="6.140625" style="1" customWidth="1"/>
    <col min="4610" max="4619" width="15.85546875" style="1" customWidth="1"/>
    <col min="4620" max="4620" width="16.85546875" style="1" customWidth="1"/>
    <col min="4621" max="4624" width="15.85546875" style="1" customWidth="1"/>
    <col min="4625" max="4864" width="17.7109375" style="1"/>
    <col min="4865" max="4865" width="6.140625" style="1" customWidth="1"/>
    <col min="4866" max="4875" width="15.85546875" style="1" customWidth="1"/>
    <col min="4876" max="4876" width="16.85546875" style="1" customWidth="1"/>
    <col min="4877" max="4880" width="15.85546875" style="1" customWidth="1"/>
    <col min="4881" max="5120" width="17.7109375" style="1"/>
    <col min="5121" max="5121" width="6.140625" style="1" customWidth="1"/>
    <col min="5122" max="5131" width="15.85546875" style="1" customWidth="1"/>
    <col min="5132" max="5132" width="16.85546875" style="1" customWidth="1"/>
    <col min="5133" max="5136" width="15.85546875" style="1" customWidth="1"/>
    <col min="5137" max="5376" width="17.7109375" style="1"/>
    <col min="5377" max="5377" width="6.140625" style="1" customWidth="1"/>
    <col min="5378" max="5387" width="15.85546875" style="1" customWidth="1"/>
    <col min="5388" max="5388" width="16.85546875" style="1" customWidth="1"/>
    <col min="5389" max="5392" width="15.85546875" style="1" customWidth="1"/>
    <col min="5393" max="5632" width="17.7109375" style="1"/>
    <col min="5633" max="5633" width="6.140625" style="1" customWidth="1"/>
    <col min="5634" max="5643" width="15.85546875" style="1" customWidth="1"/>
    <col min="5644" max="5644" width="16.85546875" style="1" customWidth="1"/>
    <col min="5645" max="5648" width="15.85546875" style="1" customWidth="1"/>
    <col min="5649" max="5888" width="17.7109375" style="1"/>
    <col min="5889" max="5889" width="6.140625" style="1" customWidth="1"/>
    <col min="5890" max="5899" width="15.85546875" style="1" customWidth="1"/>
    <col min="5900" max="5900" width="16.85546875" style="1" customWidth="1"/>
    <col min="5901" max="5904" width="15.85546875" style="1" customWidth="1"/>
    <col min="5905" max="6144" width="17.7109375" style="1"/>
    <col min="6145" max="6145" width="6.140625" style="1" customWidth="1"/>
    <col min="6146" max="6155" width="15.85546875" style="1" customWidth="1"/>
    <col min="6156" max="6156" width="16.85546875" style="1" customWidth="1"/>
    <col min="6157" max="6160" width="15.85546875" style="1" customWidth="1"/>
    <col min="6161" max="6400" width="17.7109375" style="1"/>
    <col min="6401" max="6401" width="6.140625" style="1" customWidth="1"/>
    <col min="6402" max="6411" width="15.85546875" style="1" customWidth="1"/>
    <col min="6412" max="6412" width="16.85546875" style="1" customWidth="1"/>
    <col min="6413" max="6416" width="15.85546875" style="1" customWidth="1"/>
    <col min="6417" max="6656" width="17.7109375" style="1"/>
    <col min="6657" max="6657" width="6.140625" style="1" customWidth="1"/>
    <col min="6658" max="6667" width="15.85546875" style="1" customWidth="1"/>
    <col min="6668" max="6668" width="16.85546875" style="1" customWidth="1"/>
    <col min="6669" max="6672" width="15.85546875" style="1" customWidth="1"/>
    <col min="6673" max="6912" width="17.7109375" style="1"/>
    <col min="6913" max="6913" width="6.140625" style="1" customWidth="1"/>
    <col min="6914" max="6923" width="15.85546875" style="1" customWidth="1"/>
    <col min="6924" max="6924" width="16.85546875" style="1" customWidth="1"/>
    <col min="6925" max="6928" width="15.85546875" style="1" customWidth="1"/>
    <col min="6929" max="7168" width="17.7109375" style="1"/>
    <col min="7169" max="7169" width="6.140625" style="1" customWidth="1"/>
    <col min="7170" max="7179" width="15.85546875" style="1" customWidth="1"/>
    <col min="7180" max="7180" width="16.85546875" style="1" customWidth="1"/>
    <col min="7181" max="7184" width="15.85546875" style="1" customWidth="1"/>
    <col min="7185" max="7424" width="17.7109375" style="1"/>
    <col min="7425" max="7425" width="6.140625" style="1" customWidth="1"/>
    <col min="7426" max="7435" width="15.85546875" style="1" customWidth="1"/>
    <col min="7436" max="7436" width="16.85546875" style="1" customWidth="1"/>
    <col min="7437" max="7440" width="15.85546875" style="1" customWidth="1"/>
    <col min="7441" max="7680" width="17.7109375" style="1"/>
    <col min="7681" max="7681" width="6.140625" style="1" customWidth="1"/>
    <col min="7682" max="7691" width="15.85546875" style="1" customWidth="1"/>
    <col min="7692" max="7692" width="16.85546875" style="1" customWidth="1"/>
    <col min="7693" max="7696" width="15.85546875" style="1" customWidth="1"/>
    <col min="7697" max="7936" width="17.7109375" style="1"/>
    <col min="7937" max="7937" width="6.140625" style="1" customWidth="1"/>
    <col min="7938" max="7947" width="15.85546875" style="1" customWidth="1"/>
    <col min="7948" max="7948" width="16.85546875" style="1" customWidth="1"/>
    <col min="7949" max="7952" width="15.85546875" style="1" customWidth="1"/>
    <col min="7953" max="8192" width="17.7109375" style="1"/>
    <col min="8193" max="8193" width="6.140625" style="1" customWidth="1"/>
    <col min="8194" max="8203" width="15.85546875" style="1" customWidth="1"/>
    <col min="8204" max="8204" width="16.85546875" style="1" customWidth="1"/>
    <col min="8205" max="8208" width="15.85546875" style="1" customWidth="1"/>
    <col min="8209" max="8448" width="17.7109375" style="1"/>
    <col min="8449" max="8449" width="6.140625" style="1" customWidth="1"/>
    <col min="8450" max="8459" width="15.85546875" style="1" customWidth="1"/>
    <col min="8460" max="8460" width="16.85546875" style="1" customWidth="1"/>
    <col min="8461" max="8464" width="15.85546875" style="1" customWidth="1"/>
    <col min="8465" max="8704" width="17.7109375" style="1"/>
    <col min="8705" max="8705" width="6.140625" style="1" customWidth="1"/>
    <col min="8706" max="8715" width="15.85546875" style="1" customWidth="1"/>
    <col min="8716" max="8716" width="16.85546875" style="1" customWidth="1"/>
    <col min="8717" max="8720" width="15.85546875" style="1" customWidth="1"/>
    <col min="8721" max="8960" width="17.7109375" style="1"/>
    <col min="8961" max="8961" width="6.140625" style="1" customWidth="1"/>
    <col min="8962" max="8971" width="15.85546875" style="1" customWidth="1"/>
    <col min="8972" max="8972" width="16.85546875" style="1" customWidth="1"/>
    <col min="8973" max="8976" width="15.85546875" style="1" customWidth="1"/>
    <col min="8977" max="9216" width="17.7109375" style="1"/>
    <col min="9217" max="9217" width="6.140625" style="1" customWidth="1"/>
    <col min="9218" max="9227" width="15.85546875" style="1" customWidth="1"/>
    <col min="9228" max="9228" width="16.85546875" style="1" customWidth="1"/>
    <col min="9229" max="9232" width="15.85546875" style="1" customWidth="1"/>
    <col min="9233" max="9472" width="17.7109375" style="1"/>
    <col min="9473" max="9473" width="6.140625" style="1" customWidth="1"/>
    <col min="9474" max="9483" width="15.85546875" style="1" customWidth="1"/>
    <col min="9484" max="9484" width="16.85546875" style="1" customWidth="1"/>
    <col min="9485" max="9488" width="15.85546875" style="1" customWidth="1"/>
    <col min="9489" max="9728" width="17.7109375" style="1"/>
    <col min="9729" max="9729" width="6.140625" style="1" customWidth="1"/>
    <col min="9730" max="9739" width="15.85546875" style="1" customWidth="1"/>
    <col min="9740" max="9740" width="16.85546875" style="1" customWidth="1"/>
    <col min="9741" max="9744" width="15.85546875" style="1" customWidth="1"/>
    <col min="9745" max="9984" width="17.7109375" style="1"/>
    <col min="9985" max="9985" width="6.140625" style="1" customWidth="1"/>
    <col min="9986" max="9995" width="15.85546875" style="1" customWidth="1"/>
    <col min="9996" max="9996" width="16.85546875" style="1" customWidth="1"/>
    <col min="9997" max="10000" width="15.85546875" style="1" customWidth="1"/>
    <col min="10001" max="10240" width="17.7109375" style="1"/>
    <col min="10241" max="10241" width="6.140625" style="1" customWidth="1"/>
    <col min="10242" max="10251" width="15.85546875" style="1" customWidth="1"/>
    <col min="10252" max="10252" width="16.85546875" style="1" customWidth="1"/>
    <col min="10253" max="10256" width="15.85546875" style="1" customWidth="1"/>
    <col min="10257" max="10496" width="17.7109375" style="1"/>
    <col min="10497" max="10497" width="6.140625" style="1" customWidth="1"/>
    <col min="10498" max="10507" width="15.85546875" style="1" customWidth="1"/>
    <col min="10508" max="10508" width="16.85546875" style="1" customWidth="1"/>
    <col min="10509" max="10512" width="15.85546875" style="1" customWidth="1"/>
    <col min="10513" max="10752" width="17.7109375" style="1"/>
    <col min="10753" max="10753" width="6.140625" style="1" customWidth="1"/>
    <col min="10754" max="10763" width="15.85546875" style="1" customWidth="1"/>
    <col min="10764" max="10764" width="16.85546875" style="1" customWidth="1"/>
    <col min="10765" max="10768" width="15.85546875" style="1" customWidth="1"/>
    <col min="10769" max="11008" width="17.7109375" style="1"/>
    <col min="11009" max="11009" width="6.140625" style="1" customWidth="1"/>
    <col min="11010" max="11019" width="15.85546875" style="1" customWidth="1"/>
    <col min="11020" max="11020" width="16.85546875" style="1" customWidth="1"/>
    <col min="11021" max="11024" width="15.85546875" style="1" customWidth="1"/>
    <col min="11025" max="11264" width="17.7109375" style="1"/>
    <col min="11265" max="11265" width="6.140625" style="1" customWidth="1"/>
    <col min="11266" max="11275" width="15.85546875" style="1" customWidth="1"/>
    <col min="11276" max="11276" width="16.85546875" style="1" customWidth="1"/>
    <col min="11277" max="11280" width="15.85546875" style="1" customWidth="1"/>
    <col min="11281" max="11520" width="17.7109375" style="1"/>
    <col min="11521" max="11521" width="6.140625" style="1" customWidth="1"/>
    <col min="11522" max="11531" width="15.85546875" style="1" customWidth="1"/>
    <col min="11532" max="11532" width="16.85546875" style="1" customWidth="1"/>
    <col min="11533" max="11536" width="15.85546875" style="1" customWidth="1"/>
    <col min="11537" max="11776" width="17.7109375" style="1"/>
    <col min="11777" max="11777" width="6.140625" style="1" customWidth="1"/>
    <col min="11778" max="11787" width="15.85546875" style="1" customWidth="1"/>
    <col min="11788" max="11788" width="16.85546875" style="1" customWidth="1"/>
    <col min="11789" max="11792" width="15.85546875" style="1" customWidth="1"/>
    <col min="11793" max="12032" width="17.7109375" style="1"/>
    <col min="12033" max="12033" width="6.140625" style="1" customWidth="1"/>
    <col min="12034" max="12043" width="15.85546875" style="1" customWidth="1"/>
    <col min="12044" max="12044" width="16.85546875" style="1" customWidth="1"/>
    <col min="12045" max="12048" width="15.85546875" style="1" customWidth="1"/>
    <col min="12049" max="12288" width="17.7109375" style="1"/>
    <col min="12289" max="12289" width="6.140625" style="1" customWidth="1"/>
    <col min="12290" max="12299" width="15.85546875" style="1" customWidth="1"/>
    <col min="12300" max="12300" width="16.85546875" style="1" customWidth="1"/>
    <col min="12301" max="12304" width="15.85546875" style="1" customWidth="1"/>
    <col min="12305" max="12544" width="17.7109375" style="1"/>
    <col min="12545" max="12545" width="6.140625" style="1" customWidth="1"/>
    <col min="12546" max="12555" width="15.85546875" style="1" customWidth="1"/>
    <col min="12556" max="12556" width="16.85546875" style="1" customWidth="1"/>
    <col min="12557" max="12560" width="15.85546875" style="1" customWidth="1"/>
    <col min="12561" max="12800" width="17.7109375" style="1"/>
    <col min="12801" max="12801" width="6.140625" style="1" customWidth="1"/>
    <col min="12802" max="12811" width="15.85546875" style="1" customWidth="1"/>
    <col min="12812" max="12812" width="16.85546875" style="1" customWidth="1"/>
    <col min="12813" max="12816" width="15.85546875" style="1" customWidth="1"/>
    <col min="12817" max="13056" width="17.7109375" style="1"/>
    <col min="13057" max="13057" width="6.140625" style="1" customWidth="1"/>
    <col min="13058" max="13067" width="15.85546875" style="1" customWidth="1"/>
    <col min="13068" max="13068" width="16.85546875" style="1" customWidth="1"/>
    <col min="13069" max="13072" width="15.85546875" style="1" customWidth="1"/>
    <col min="13073" max="13312" width="17.7109375" style="1"/>
    <col min="13313" max="13313" width="6.140625" style="1" customWidth="1"/>
    <col min="13314" max="13323" width="15.85546875" style="1" customWidth="1"/>
    <col min="13324" max="13324" width="16.85546875" style="1" customWidth="1"/>
    <col min="13325" max="13328" width="15.85546875" style="1" customWidth="1"/>
    <col min="13329" max="13568" width="17.7109375" style="1"/>
    <col min="13569" max="13569" width="6.140625" style="1" customWidth="1"/>
    <col min="13570" max="13579" width="15.85546875" style="1" customWidth="1"/>
    <col min="13580" max="13580" width="16.85546875" style="1" customWidth="1"/>
    <col min="13581" max="13584" width="15.85546875" style="1" customWidth="1"/>
    <col min="13585" max="13824" width="17.7109375" style="1"/>
    <col min="13825" max="13825" width="6.140625" style="1" customWidth="1"/>
    <col min="13826" max="13835" width="15.85546875" style="1" customWidth="1"/>
    <col min="13836" max="13836" width="16.85546875" style="1" customWidth="1"/>
    <col min="13837" max="13840" width="15.85546875" style="1" customWidth="1"/>
    <col min="13841" max="14080" width="17.7109375" style="1"/>
    <col min="14081" max="14081" width="6.140625" style="1" customWidth="1"/>
    <col min="14082" max="14091" width="15.85546875" style="1" customWidth="1"/>
    <col min="14092" max="14092" width="16.85546875" style="1" customWidth="1"/>
    <col min="14093" max="14096" width="15.85546875" style="1" customWidth="1"/>
    <col min="14097" max="14336" width="17.7109375" style="1"/>
    <col min="14337" max="14337" width="6.140625" style="1" customWidth="1"/>
    <col min="14338" max="14347" width="15.85546875" style="1" customWidth="1"/>
    <col min="14348" max="14348" width="16.85546875" style="1" customWidth="1"/>
    <col min="14349" max="14352" width="15.85546875" style="1" customWidth="1"/>
    <col min="14353" max="14592" width="17.7109375" style="1"/>
    <col min="14593" max="14593" width="6.140625" style="1" customWidth="1"/>
    <col min="14594" max="14603" width="15.85546875" style="1" customWidth="1"/>
    <col min="14604" max="14604" width="16.85546875" style="1" customWidth="1"/>
    <col min="14605" max="14608" width="15.85546875" style="1" customWidth="1"/>
    <col min="14609" max="14848" width="17.7109375" style="1"/>
    <col min="14849" max="14849" width="6.140625" style="1" customWidth="1"/>
    <col min="14850" max="14859" width="15.85546875" style="1" customWidth="1"/>
    <col min="14860" max="14860" width="16.85546875" style="1" customWidth="1"/>
    <col min="14861" max="14864" width="15.85546875" style="1" customWidth="1"/>
    <col min="14865" max="15104" width="17.7109375" style="1"/>
    <col min="15105" max="15105" width="6.140625" style="1" customWidth="1"/>
    <col min="15106" max="15115" width="15.85546875" style="1" customWidth="1"/>
    <col min="15116" max="15116" width="16.85546875" style="1" customWidth="1"/>
    <col min="15117" max="15120" width="15.85546875" style="1" customWidth="1"/>
    <col min="15121" max="15360" width="17.7109375" style="1"/>
    <col min="15361" max="15361" width="6.140625" style="1" customWidth="1"/>
    <col min="15362" max="15371" width="15.85546875" style="1" customWidth="1"/>
    <col min="15372" max="15372" width="16.85546875" style="1" customWidth="1"/>
    <col min="15373" max="15376" width="15.85546875" style="1" customWidth="1"/>
    <col min="15377" max="15616" width="17.7109375" style="1"/>
    <col min="15617" max="15617" width="6.140625" style="1" customWidth="1"/>
    <col min="15618" max="15627" width="15.85546875" style="1" customWidth="1"/>
    <col min="15628" max="15628" width="16.85546875" style="1" customWidth="1"/>
    <col min="15629" max="15632" width="15.85546875" style="1" customWidth="1"/>
    <col min="15633" max="15872" width="17.7109375" style="1"/>
    <col min="15873" max="15873" width="6.140625" style="1" customWidth="1"/>
    <col min="15874" max="15883" width="15.85546875" style="1" customWidth="1"/>
    <col min="15884" max="15884" width="16.85546875" style="1" customWidth="1"/>
    <col min="15885" max="15888" width="15.85546875" style="1" customWidth="1"/>
    <col min="15889" max="16128" width="17.7109375" style="1"/>
    <col min="16129" max="16129" width="6.140625" style="1" customWidth="1"/>
    <col min="16130" max="16139" width="15.85546875" style="1" customWidth="1"/>
    <col min="16140" max="16140" width="16.85546875" style="1" customWidth="1"/>
    <col min="16141" max="16144" width="15.85546875" style="1" customWidth="1"/>
    <col min="16145" max="16384" width="17.7109375" style="1"/>
  </cols>
  <sheetData>
    <row r="1" spans="1:16" ht="15" x14ac:dyDescent="0.25">
      <c r="A1" s="7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pans="1:16" ht="15" x14ac:dyDescent="0.25">
      <c r="A2" s="47" t="s">
        <v>26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11"/>
    </row>
    <row r="3" spans="1:16" ht="15" x14ac:dyDescent="0.25">
      <c r="A3" s="47" t="str">
        <f>+LinkIn!A3</f>
        <v>Case No. 2026-00094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11"/>
    </row>
    <row r="4" spans="1:16" ht="15" x14ac:dyDescent="0.25">
      <c r="A4" s="47" t="s">
        <v>0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11"/>
    </row>
    <row r="5" spans="1:16" ht="15" x14ac:dyDescent="0.25">
      <c r="A5" s="47" t="str">
        <f>+LinkIn!A5</f>
        <v>Base Year (12 Months Ending August 31, 2026)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11"/>
    </row>
    <row r="6" spans="1:16" ht="15" x14ac:dyDescent="0.25">
      <c r="A6" s="47" t="str">
        <f>+LinkIn!A6</f>
        <v>Forecast Year (12 Months Ending December 31, 2027)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11"/>
    </row>
    <row r="7" spans="1:16" ht="15" x14ac:dyDescent="0.25">
      <c r="A7" s="10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1:16" ht="15" x14ac:dyDescent="0.25">
      <c r="A8" s="12" t="s">
        <v>27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O8" s="14" t="s">
        <v>22</v>
      </c>
    </row>
    <row r="9" spans="1:16" ht="15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O9" s="13" t="str">
        <f>LinkIn!P9</f>
        <v>KAWC 2026 Rate Case - Exhibit 37 (I-2),(I-3),(I-4),(I-5) Revenue Statistics</v>
      </c>
    </row>
    <row r="10" spans="1:16" ht="15" x14ac:dyDescent="0.25">
      <c r="A10" s="12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O10" s="14" t="str">
        <f>+LinkIn!P10</f>
        <v>Witness Responsible:   Charles Rea</v>
      </c>
    </row>
    <row r="11" spans="1:16" ht="15.75" thickBot="1" x14ac:dyDescent="0.3">
      <c r="A11" s="12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</row>
    <row r="12" spans="1:16" ht="15.75" thickTop="1" x14ac:dyDescent="0.25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</row>
    <row r="13" spans="1:16" ht="15" x14ac:dyDescent="0.25">
      <c r="A13" s="16" t="s">
        <v>1</v>
      </c>
      <c r="B13" s="8"/>
      <c r="C13" s="8"/>
      <c r="D13" s="8"/>
      <c r="E13" s="8"/>
      <c r="F13" s="8"/>
      <c r="G13" s="8"/>
      <c r="H13" s="8"/>
      <c r="I13" s="16" t="s">
        <v>2</v>
      </c>
      <c r="J13" s="16" t="s">
        <v>3</v>
      </c>
      <c r="K13" s="8"/>
      <c r="L13" s="17" t="s">
        <v>30</v>
      </c>
      <c r="M13" s="17"/>
      <c r="N13" s="17"/>
      <c r="O13" s="17"/>
    </row>
    <row r="14" spans="1:16" ht="15.75" thickBot="1" x14ac:dyDescent="0.3">
      <c r="A14" s="16" t="s">
        <v>4</v>
      </c>
      <c r="B14" s="16" t="s">
        <v>5</v>
      </c>
      <c r="C14" s="8"/>
      <c r="D14" s="18">
        <f>E14-1</f>
        <v>2021</v>
      </c>
      <c r="E14" s="18">
        <f>F14-1</f>
        <v>2022</v>
      </c>
      <c r="F14" s="18">
        <f>G14-1</f>
        <v>2023</v>
      </c>
      <c r="G14" s="18">
        <f>H14-1</f>
        <v>2024</v>
      </c>
      <c r="H14" s="18">
        <v>2025</v>
      </c>
      <c r="I14" s="16" t="s">
        <v>6</v>
      </c>
      <c r="J14" s="16" t="s">
        <v>6</v>
      </c>
      <c r="K14" s="8"/>
      <c r="L14" s="18">
        <f>M14-1</f>
        <v>2027</v>
      </c>
      <c r="M14" s="18">
        <f>N14-1</f>
        <v>2028</v>
      </c>
      <c r="N14" s="18">
        <f>O14-1</f>
        <v>2029</v>
      </c>
      <c r="O14" s="18">
        <v>2030</v>
      </c>
    </row>
    <row r="15" spans="1:16" ht="15.75" thickTop="1" x14ac:dyDescent="0.25">
      <c r="A15" s="19">
        <v>1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</row>
    <row r="16" spans="1:16" ht="15" x14ac:dyDescent="0.25">
      <c r="A16" s="16">
        <v>2</v>
      </c>
      <c r="B16" s="20" t="s">
        <v>7</v>
      </c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</row>
    <row r="17" spans="1:28" ht="15" x14ac:dyDescent="0.25">
      <c r="A17" s="16">
        <v>3</v>
      </c>
      <c r="B17" s="21" t="s">
        <v>8</v>
      </c>
      <c r="C17" s="8"/>
      <c r="D17" s="22">
        <f>+LinkIn!E17</f>
        <v>57380927.32</v>
      </c>
      <c r="E17" s="22">
        <f>+LinkIn!F17</f>
        <v>59386024.479999997</v>
      </c>
      <c r="F17" s="22">
        <f>+LinkIn!G17</f>
        <v>61868856.159999996</v>
      </c>
      <c r="G17" s="22">
        <f>+LinkIn!H17</f>
        <v>67224885.560000002</v>
      </c>
      <c r="H17" s="22">
        <f>+LinkIn!I17</f>
        <v>77812330.379999995</v>
      </c>
      <c r="I17" s="22">
        <f>+LinkIn!J17</f>
        <v>81676789.850000009</v>
      </c>
      <c r="J17" s="22">
        <f>+LinkIn!K17</f>
        <v>85440760.280000001</v>
      </c>
      <c r="K17" s="23"/>
      <c r="L17" s="22">
        <f>+LinkIn!M17</f>
        <v>85440760.280000001</v>
      </c>
      <c r="M17" s="22">
        <f>+LinkIn!N17</f>
        <v>85849266.219999999</v>
      </c>
      <c r="N17" s="22">
        <f>+LinkIn!O17</f>
        <v>86257772.159999996</v>
      </c>
      <c r="O17" s="22">
        <f>+LinkIn!P17</f>
        <v>86666270.230000004</v>
      </c>
      <c r="P17" s="8"/>
    </row>
    <row r="18" spans="1:28" ht="15" x14ac:dyDescent="0.25">
      <c r="A18" s="16">
        <v>4</v>
      </c>
      <c r="B18" s="21" t="s">
        <v>9</v>
      </c>
      <c r="C18" s="8"/>
      <c r="D18" s="24">
        <f>+LinkIn!E18</f>
        <v>25668664.52</v>
      </c>
      <c r="E18" s="24">
        <f>+LinkIn!F18</f>
        <v>27664494.140000001</v>
      </c>
      <c r="F18" s="24">
        <f>+LinkIn!G18</f>
        <v>28999167.940000001</v>
      </c>
      <c r="G18" s="24">
        <f>+LinkIn!H18</f>
        <v>31534932.07</v>
      </c>
      <c r="H18" s="24">
        <f>+LinkIn!I18</f>
        <v>36450474.739999995</v>
      </c>
      <c r="I18" s="24">
        <f>+LinkIn!J18</f>
        <v>42544875.090000004</v>
      </c>
      <c r="J18" s="24">
        <f>+LinkIn!K18</f>
        <v>43496206.040000007</v>
      </c>
      <c r="K18" s="24"/>
      <c r="L18" s="24">
        <f>+LinkIn!M18</f>
        <v>43496206.040000007</v>
      </c>
      <c r="M18" s="24">
        <f>+LinkIn!N18</f>
        <v>43894657.570000008</v>
      </c>
      <c r="N18" s="24">
        <f>+LinkIn!O18</f>
        <v>44296063.360000007</v>
      </c>
      <c r="O18" s="24">
        <f>+LinkIn!P18</f>
        <v>44700439.770000003</v>
      </c>
      <c r="P18" s="8"/>
    </row>
    <row r="19" spans="1:28" ht="15" x14ac:dyDescent="0.25">
      <c r="A19" s="16">
        <v>5</v>
      </c>
      <c r="B19" s="21" t="s">
        <v>10</v>
      </c>
      <c r="C19" s="8"/>
      <c r="D19" s="24">
        <f>+LinkIn!E19</f>
        <v>2616117.29</v>
      </c>
      <c r="E19" s="24">
        <f>+LinkIn!F19</f>
        <v>2582860.15</v>
      </c>
      <c r="F19" s="24">
        <f>+LinkIn!G19</f>
        <v>2780738.4</v>
      </c>
      <c r="G19" s="24">
        <f>+LinkIn!H19</f>
        <v>2867459.7199999997</v>
      </c>
      <c r="H19" s="24">
        <f>+LinkIn!I19</f>
        <v>3375895.03</v>
      </c>
      <c r="I19" s="24">
        <f>+LinkIn!J19</f>
        <v>4140018.8899999997</v>
      </c>
      <c r="J19" s="24">
        <f>+LinkIn!K19</f>
        <v>4540792.9999999991</v>
      </c>
      <c r="K19" s="24"/>
      <c r="L19" s="24">
        <f>+LinkIn!M19</f>
        <v>4540792.9999999991</v>
      </c>
      <c r="M19" s="24">
        <f>+LinkIn!N19</f>
        <v>4540792.99</v>
      </c>
      <c r="N19" s="24">
        <f>+LinkIn!O19</f>
        <v>4540792.99</v>
      </c>
      <c r="O19" s="24">
        <f>+LinkIn!P19</f>
        <v>4540792.99</v>
      </c>
      <c r="P19" s="8"/>
    </row>
    <row r="20" spans="1:28" ht="15" x14ac:dyDescent="0.25">
      <c r="A20" s="16">
        <v>6</v>
      </c>
      <c r="B20" s="21" t="s">
        <v>33</v>
      </c>
      <c r="C20" s="8"/>
      <c r="D20" s="24">
        <f>+LinkIn!E20</f>
        <v>6589837.9299999997</v>
      </c>
      <c r="E20" s="24">
        <f>+LinkIn!F20</f>
        <v>7041427.9099999992</v>
      </c>
      <c r="F20" s="24">
        <f>+LinkIn!G20</f>
        <v>7124621.9600000009</v>
      </c>
      <c r="G20" s="24">
        <f>+LinkIn!H20</f>
        <v>7929914.9700000007</v>
      </c>
      <c r="H20" s="24">
        <f>+LinkIn!I20</f>
        <v>9439065.5999999996</v>
      </c>
      <c r="I20" s="24">
        <f>+LinkIn!J20</f>
        <v>11728431.810000001</v>
      </c>
      <c r="J20" s="24">
        <f>+LinkIn!K20</f>
        <v>12096511.739999998</v>
      </c>
      <c r="K20" s="24"/>
      <c r="L20" s="24">
        <f>+LinkIn!M20</f>
        <v>12096511.739999998</v>
      </c>
      <c r="M20" s="24">
        <f>+LinkIn!N20</f>
        <v>12278122.589999998</v>
      </c>
      <c r="N20" s="24">
        <f>+LinkIn!O20</f>
        <v>12459733.409999998</v>
      </c>
      <c r="O20" s="24">
        <f>+LinkIn!P20</f>
        <v>12641344.380000001</v>
      </c>
      <c r="P20" s="8"/>
    </row>
    <row r="21" spans="1:28" ht="15" x14ac:dyDescent="0.25">
      <c r="A21" s="16">
        <v>7</v>
      </c>
      <c r="B21" s="21" t="s">
        <v>34</v>
      </c>
      <c r="C21" s="8"/>
      <c r="D21" s="24">
        <f>+LinkIn!E21</f>
        <v>1198329.4500000002</v>
      </c>
      <c r="E21" s="24">
        <f>+LinkIn!F21</f>
        <v>1354352.6199999999</v>
      </c>
      <c r="F21" s="24">
        <f>+LinkIn!G21</f>
        <v>1627107.7</v>
      </c>
      <c r="G21" s="24">
        <f>+LinkIn!H21</f>
        <v>2026243.2</v>
      </c>
      <c r="H21" s="24">
        <f>+LinkIn!I21</f>
        <v>2126238.4799999995</v>
      </c>
      <c r="I21" s="24">
        <f>+LinkIn!J21</f>
        <v>3029878.78</v>
      </c>
      <c r="J21" s="24">
        <f>+LinkIn!K21</f>
        <v>2173489.04</v>
      </c>
      <c r="K21" s="24"/>
      <c r="L21" s="24">
        <f>+LinkIn!M21</f>
        <v>2173489.04</v>
      </c>
      <c r="M21" s="24">
        <f>+LinkIn!N21</f>
        <v>2173489.04</v>
      </c>
      <c r="N21" s="24">
        <f>+LinkIn!O21</f>
        <v>2173489.04</v>
      </c>
      <c r="O21" s="24">
        <f>+LinkIn!P21</f>
        <v>2173489.04</v>
      </c>
      <c r="P21" s="8"/>
    </row>
    <row r="22" spans="1:28" ht="15" x14ac:dyDescent="0.25">
      <c r="A22" s="16">
        <v>8</v>
      </c>
      <c r="B22" s="21" t="s">
        <v>11</v>
      </c>
      <c r="C22" s="8"/>
      <c r="D22" s="24">
        <f>+LinkIn!E22</f>
        <v>137814.88</v>
      </c>
      <c r="E22" s="24">
        <f>+LinkIn!F22</f>
        <v>109254.65</v>
      </c>
      <c r="F22" s="24">
        <f>+LinkIn!G22</f>
        <v>123767.24</v>
      </c>
      <c r="G22" s="24">
        <f>+LinkIn!H22</f>
        <v>130977.46</v>
      </c>
      <c r="H22" s="24">
        <f>+LinkIn!I22</f>
        <v>191860.08000000002</v>
      </c>
      <c r="I22" s="24">
        <f>+LinkIn!J22</f>
        <v>166839.03</v>
      </c>
      <c r="J22" s="24">
        <f>+LinkIn!K22</f>
        <v>155791.77999999997</v>
      </c>
      <c r="K22" s="24"/>
      <c r="L22" s="24">
        <f>+LinkIn!M22</f>
        <v>155791.77999999997</v>
      </c>
      <c r="M22" s="24">
        <f>+LinkIn!N22</f>
        <v>155791.78000000003</v>
      </c>
      <c r="N22" s="24">
        <f>+LinkIn!O22</f>
        <v>155791.78000000003</v>
      </c>
      <c r="O22" s="24">
        <f>+LinkIn!P22</f>
        <v>155791.78000000003</v>
      </c>
      <c r="P22" s="8"/>
    </row>
    <row r="23" spans="1:28" ht="15" x14ac:dyDescent="0.25">
      <c r="A23" s="16">
        <v>9</v>
      </c>
      <c r="B23" s="21" t="s">
        <v>28</v>
      </c>
      <c r="C23" s="8"/>
      <c r="D23" s="24">
        <f>+LinkIn!E23</f>
        <v>7525745.1699999999</v>
      </c>
      <c r="E23" s="24">
        <f>+LinkIn!F23</f>
        <v>7782120.2699999996</v>
      </c>
      <c r="F23" s="24">
        <f>+LinkIn!G23</f>
        <v>8054092.21</v>
      </c>
      <c r="G23" s="24">
        <f>+LinkIn!H23</f>
        <v>8774851.8499999996</v>
      </c>
      <c r="H23" s="24">
        <f>+LinkIn!I23</f>
        <v>10587732.939999999</v>
      </c>
      <c r="I23" s="24">
        <f>+LinkIn!J23</f>
        <v>12085450.41</v>
      </c>
      <c r="J23" s="24">
        <f>+LinkIn!K23</f>
        <v>12129537.17</v>
      </c>
      <c r="K23" s="24"/>
      <c r="L23" s="24">
        <f>+LinkIn!M23</f>
        <v>12129537.17</v>
      </c>
      <c r="M23" s="24">
        <f>+LinkIn!N23</f>
        <v>12510231.390000001</v>
      </c>
      <c r="N23" s="24">
        <f>+LinkIn!O23</f>
        <v>12890925.67</v>
      </c>
      <c r="O23" s="24">
        <f>+LinkIn!P23</f>
        <v>13271619.949999999</v>
      </c>
      <c r="P23" s="8"/>
      <c r="AB23" s="1" t="s">
        <v>12</v>
      </c>
    </row>
    <row r="24" spans="1:28" ht="15" x14ac:dyDescent="0.25">
      <c r="A24" s="16">
        <v>10</v>
      </c>
      <c r="B24" s="8"/>
      <c r="C24" s="8"/>
      <c r="D24" s="25"/>
      <c r="E24" s="25"/>
      <c r="F24" s="25"/>
      <c r="G24" s="25"/>
      <c r="H24" s="25"/>
      <c r="I24" s="25"/>
      <c r="J24" s="25"/>
      <c r="K24" s="24"/>
      <c r="L24" s="25"/>
      <c r="M24" s="25"/>
      <c r="N24" s="25"/>
      <c r="O24" s="25"/>
      <c r="P24" s="8"/>
    </row>
    <row r="25" spans="1:28" ht="15.75" thickBot="1" x14ac:dyDescent="0.3">
      <c r="A25" s="16">
        <v>11</v>
      </c>
      <c r="B25" s="8" t="s">
        <v>13</v>
      </c>
      <c r="C25" s="8"/>
      <c r="D25" s="26">
        <f>SUM(D17:D23)</f>
        <v>101117436.56</v>
      </c>
      <c r="E25" s="26">
        <f>SUM(E17:E23)</f>
        <v>105920534.22000001</v>
      </c>
      <c r="F25" s="26">
        <f t="shared" ref="F25:J25" si="0">SUM(F17:F23)</f>
        <v>110578351.61</v>
      </c>
      <c r="G25" s="26">
        <f t="shared" si="0"/>
        <v>120489264.82999998</v>
      </c>
      <c r="H25" s="26">
        <f t="shared" ref="H25" si="1">SUM(H17:H23)</f>
        <v>139983597.25</v>
      </c>
      <c r="I25" s="26">
        <f>SUM(I17:I23)</f>
        <v>155372283.86000001</v>
      </c>
      <c r="J25" s="26">
        <f t="shared" si="0"/>
        <v>160033089.04999998</v>
      </c>
      <c r="K25" s="24"/>
      <c r="L25" s="26">
        <f>SUM(L17:L23)</f>
        <v>160033089.04999998</v>
      </c>
      <c r="M25" s="26">
        <f>SUM(M17:M23)</f>
        <v>161402351.57999998</v>
      </c>
      <c r="N25" s="26">
        <f>SUM(N17:N23)</f>
        <v>162774568.41</v>
      </c>
      <c r="O25" s="26">
        <f>SUM(O17:O23)</f>
        <v>164149748.13999999</v>
      </c>
      <c r="P25" s="8"/>
    </row>
    <row r="26" spans="1:28" ht="15.75" thickTop="1" x14ac:dyDescent="0.25">
      <c r="A26" s="16">
        <v>12</v>
      </c>
      <c r="B26" s="8"/>
      <c r="C26" s="8"/>
      <c r="D26" s="42"/>
      <c r="E26" s="42"/>
      <c r="F26" s="42"/>
      <c r="G26" s="42"/>
      <c r="H26" s="42"/>
      <c r="I26" s="42"/>
      <c r="J26" s="42"/>
      <c r="K26" s="43"/>
      <c r="L26" s="42"/>
      <c r="M26" s="42"/>
      <c r="N26" s="42"/>
      <c r="O26" s="42"/>
      <c r="P26" s="8"/>
    </row>
    <row r="27" spans="1:28" ht="15" x14ac:dyDescent="0.25">
      <c r="A27" s="16">
        <v>13</v>
      </c>
      <c r="B27" s="20" t="s">
        <v>14</v>
      </c>
      <c r="C27" s="8"/>
      <c r="D27" s="8"/>
      <c r="E27" s="8"/>
      <c r="F27" s="8"/>
      <c r="G27" s="8"/>
      <c r="H27" s="8"/>
      <c r="I27" s="8"/>
      <c r="J27" s="8"/>
      <c r="K27" s="24"/>
      <c r="L27" s="8"/>
      <c r="M27" s="44"/>
      <c r="N27" s="8"/>
      <c r="O27" s="8"/>
      <c r="P27" s="8"/>
    </row>
    <row r="28" spans="1:28" ht="15" x14ac:dyDescent="0.25">
      <c r="A28" s="16">
        <v>14</v>
      </c>
      <c r="B28" s="20" t="s">
        <v>15</v>
      </c>
      <c r="C28" s="8"/>
      <c r="D28" s="8"/>
      <c r="E28" s="8"/>
      <c r="F28" s="8"/>
      <c r="G28" s="8"/>
      <c r="H28" s="8"/>
      <c r="I28" s="8"/>
      <c r="J28" s="8"/>
      <c r="K28" s="24"/>
      <c r="L28" s="8"/>
      <c r="M28" s="8"/>
      <c r="N28" s="8"/>
      <c r="O28" s="8"/>
      <c r="P28" s="8"/>
    </row>
    <row r="29" spans="1:28" ht="15" x14ac:dyDescent="0.25">
      <c r="A29" s="16">
        <v>15</v>
      </c>
      <c r="B29" s="21" t="s">
        <v>8</v>
      </c>
      <c r="C29" s="8"/>
      <c r="D29" s="28">
        <f>+LinkIn!E29</f>
        <v>123090.08333333333</v>
      </c>
      <c r="E29" s="28">
        <f>+LinkIn!F29</f>
        <v>124036.33333333333</v>
      </c>
      <c r="F29" s="28">
        <f>+LinkIn!G29</f>
        <v>124975.41666666667</v>
      </c>
      <c r="G29" s="28">
        <f>+LinkIn!H29</f>
        <v>126020.66666666667</v>
      </c>
      <c r="H29" s="28">
        <f>+LinkIn!I29</f>
        <v>126901</v>
      </c>
      <c r="I29" s="28">
        <f>+LinkIn!J29</f>
        <v>127543.16666666667</v>
      </c>
      <c r="J29" s="28">
        <f>+LinkIn!K29</f>
        <v>137605.6944444445</v>
      </c>
      <c r="K29" s="24"/>
      <c r="L29" s="28">
        <f>+LinkIn!M29</f>
        <v>137605.6944444445</v>
      </c>
      <c r="M29" s="28">
        <f>+LinkIn!N29</f>
        <v>138618.36111111118</v>
      </c>
      <c r="N29" s="28">
        <f>+LinkIn!O29</f>
        <v>139631.02777777787</v>
      </c>
      <c r="O29" s="28">
        <f>+LinkIn!P29</f>
        <v>140643.6944444445</v>
      </c>
      <c r="P29" s="8"/>
    </row>
    <row r="30" spans="1:28" ht="15" x14ac:dyDescent="0.25">
      <c r="A30" s="16">
        <v>16</v>
      </c>
      <c r="B30" s="21" t="s">
        <v>9</v>
      </c>
      <c r="C30" s="8"/>
      <c r="D30" s="28">
        <f>+LinkIn!E30</f>
        <v>9267.25</v>
      </c>
      <c r="E30" s="28">
        <f>+LinkIn!F30</f>
        <v>9390.25</v>
      </c>
      <c r="F30" s="28">
        <f>+LinkIn!G30</f>
        <v>9526.6666666666661</v>
      </c>
      <c r="G30" s="28">
        <f>+LinkIn!H30</f>
        <v>9557.8333333333339</v>
      </c>
      <c r="H30" s="28">
        <f>+LinkIn!I30</f>
        <v>9602.3333333333339</v>
      </c>
      <c r="I30" s="28">
        <f>+LinkIn!J30</f>
        <v>9644.1388888888887</v>
      </c>
      <c r="J30" s="28">
        <f>+LinkIn!K30</f>
        <v>10452.944444444442</v>
      </c>
      <c r="K30" s="24"/>
      <c r="L30" s="28">
        <f>+LinkIn!M30</f>
        <v>10452.944444444442</v>
      </c>
      <c r="M30" s="28">
        <f>+LinkIn!N30</f>
        <v>10517.94444444444</v>
      </c>
      <c r="N30" s="28">
        <f>+LinkIn!O30</f>
        <v>10582.944444444438</v>
      </c>
      <c r="O30" s="28">
        <f>+LinkIn!P30</f>
        <v>10647.944444444436</v>
      </c>
      <c r="P30" s="8"/>
    </row>
    <row r="31" spans="1:28" ht="15" x14ac:dyDescent="0.25">
      <c r="A31" s="16">
        <v>17</v>
      </c>
      <c r="B31" s="21" t="s">
        <v>10</v>
      </c>
      <c r="C31" s="8"/>
      <c r="D31" s="28">
        <f>+LinkIn!E31</f>
        <v>26</v>
      </c>
      <c r="E31" s="28">
        <f>+LinkIn!F31</f>
        <v>26</v>
      </c>
      <c r="F31" s="28">
        <f>+LinkIn!G31</f>
        <v>26.666666666666668</v>
      </c>
      <c r="G31" s="28">
        <f>+LinkIn!H31</f>
        <v>27.416666666666668</v>
      </c>
      <c r="H31" s="28">
        <f>+LinkIn!I31</f>
        <v>28</v>
      </c>
      <c r="I31" s="28">
        <f>+LinkIn!J31</f>
        <v>28</v>
      </c>
      <c r="J31" s="28">
        <f>+LinkIn!K31</f>
        <v>42</v>
      </c>
      <c r="K31" s="24"/>
      <c r="L31" s="28">
        <f>+LinkIn!M31</f>
        <v>42</v>
      </c>
      <c r="M31" s="28">
        <f>+LinkIn!N31</f>
        <v>42</v>
      </c>
      <c r="N31" s="28">
        <f>+LinkIn!O31</f>
        <v>42</v>
      </c>
      <c r="O31" s="28">
        <f>+LinkIn!P31</f>
        <v>42</v>
      </c>
      <c r="P31" s="8"/>
    </row>
    <row r="32" spans="1:28" ht="15" x14ac:dyDescent="0.25">
      <c r="A32" s="16">
        <v>18</v>
      </c>
      <c r="B32" s="21" t="s">
        <v>33</v>
      </c>
      <c r="C32" s="8"/>
      <c r="D32" s="28">
        <f>+LinkIn!E32</f>
        <v>752.41666666666663</v>
      </c>
      <c r="E32" s="28">
        <f>+LinkIn!F32</f>
        <v>768.16666666666663</v>
      </c>
      <c r="F32" s="28">
        <f>+LinkIn!G32</f>
        <v>780.5</v>
      </c>
      <c r="G32" s="28">
        <f>+LinkIn!H32</f>
        <v>804.41666666666663</v>
      </c>
      <c r="H32" s="28">
        <f>+LinkIn!I32</f>
        <v>816.83333333333337</v>
      </c>
      <c r="I32" s="28">
        <f>+LinkIn!J32</f>
        <v>819.69444444444446</v>
      </c>
      <c r="J32" s="28">
        <f>+LinkIn!K32</f>
        <v>918.25</v>
      </c>
      <c r="K32" s="24"/>
      <c r="L32" s="28">
        <f>+LinkIn!M32</f>
        <v>918.25</v>
      </c>
      <c r="M32" s="28">
        <f>+LinkIn!N32</f>
        <v>932.91666666666652</v>
      </c>
      <c r="N32" s="28">
        <f>+LinkIn!O32</f>
        <v>947.58333333333314</v>
      </c>
      <c r="O32" s="28">
        <f>+LinkIn!P32</f>
        <v>962.24999999999989</v>
      </c>
      <c r="P32" s="8"/>
    </row>
    <row r="33" spans="1:16" ht="15" x14ac:dyDescent="0.25">
      <c r="A33" s="16">
        <v>19</v>
      </c>
      <c r="B33" s="21" t="s">
        <v>34</v>
      </c>
      <c r="C33" s="8"/>
      <c r="D33" s="28">
        <f>+LinkIn!E33</f>
        <v>15.916666666666666</v>
      </c>
      <c r="E33" s="28">
        <f>+LinkIn!F33</f>
        <v>16.166666666666668</v>
      </c>
      <c r="F33" s="28">
        <f>+LinkIn!G33</f>
        <v>19.75</v>
      </c>
      <c r="G33" s="28">
        <f>+LinkIn!H33</f>
        <v>18.166666666666668</v>
      </c>
      <c r="H33" s="28">
        <f>+LinkIn!I33</f>
        <v>16.25</v>
      </c>
      <c r="I33" s="28">
        <f>+LinkIn!J33</f>
        <v>16.5</v>
      </c>
      <c r="J33" s="28">
        <f>+LinkIn!K33</f>
        <v>16</v>
      </c>
      <c r="K33" s="24"/>
      <c r="L33" s="28">
        <f>+LinkIn!M33</f>
        <v>16</v>
      </c>
      <c r="M33" s="28">
        <f>+LinkIn!N33</f>
        <v>16</v>
      </c>
      <c r="N33" s="28">
        <f>+LinkIn!O33</f>
        <v>16</v>
      </c>
      <c r="O33" s="28">
        <f>+LinkIn!P33</f>
        <v>16</v>
      </c>
      <c r="P33" s="8"/>
    </row>
    <row r="34" spans="1:16" ht="15" x14ac:dyDescent="0.25">
      <c r="A34" s="16">
        <v>20</v>
      </c>
      <c r="B34" s="21" t="s">
        <v>11</v>
      </c>
      <c r="C34" s="8"/>
      <c r="D34" s="28">
        <f>+LinkIn!E34</f>
        <v>45.25</v>
      </c>
      <c r="E34" s="28">
        <f>+LinkIn!F34</f>
        <v>54.083333333333336</v>
      </c>
      <c r="F34" s="28">
        <f>+LinkIn!G34</f>
        <v>63.166666666666664</v>
      </c>
      <c r="G34" s="28">
        <f>+LinkIn!H34</f>
        <v>54.25</v>
      </c>
      <c r="H34" s="28">
        <f>+LinkIn!I34</f>
        <v>62.416666666666664</v>
      </c>
      <c r="I34" s="28">
        <f>+LinkIn!J34</f>
        <v>63.916666666666664</v>
      </c>
      <c r="J34" s="28">
        <f>+LinkIn!K34</f>
        <v>64</v>
      </c>
      <c r="K34" s="24"/>
      <c r="L34" s="28">
        <f>+LinkIn!M34</f>
        <v>64</v>
      </c>
      <c r="M34" s="28">
        <f>+LinkIn!N34</f>
        <v>64</v>
      </c>
      <c r="N34" s="28">
        <f>+LinkIn!O34</f>
        <v>64</v>
      </c>
      <c r="O34" s="28">
        <f>+LinkIn!P34</f>
        <v>64</v>
      </c>
      <c r="P34" s="8"/>
    </row>
    <row r="35" spans="1:16" ht="15" x14ac:dyDescent="0.25">
      <c r="A35" s="16">
        <v>21</v>
      </c>
      <c r="B35" s="21" t="s">
        <v>28</v>
      </c>
      <c r="C35" s="8"/>
      <c r="D35" s="28">
        <f>+LinkIn!E35</f>
        <v>2457.4166666666665</v>
      </c>
      <c r="E35" s="28">
        <f>+LinkIn!F35</f>
        <v>2514.5833333333335</v>
      </c>
      <c r="F35" s="28">
        <f>+LinkIn!G35</f>
        <v>2557.9166666666665</v>
      </c>
      <c r="G35" s="28">
        <f>+LinkIn!H35</f>
        <v>2581.75</v>
      </c>
      <c r="H35" s="28">
        <f>+LinkIn!I35</f>
        <v>2603.5</v>
      </c>
      <c r="I35" s="28">
        <f>+LinkIn!J35</f>
        <v>2622.7500000000005</v>
      </c>
      <c r="J35" s="28">
        <f>+LinkIn!K35</f>
        <v>2715.4166666666661</v>
      </c>
      <c r="K35" s="24"/>
      <c r="L35" s="28">
        <f>+LinkIn!M35</f>
        <v>2715.4166666666661</v>
      </c>
      <c r="M35" s="28">
        <f>+LinkIn!N35</f>
        <v>2750.0833333333326</v>
      </c>
      <c r="N35" s="28">
        <f>+LinkIn!O35</f>
        <v>2784.7499999999995</v>
      </c>
      <c r="O35" s="28">
        <f>+LinkIn!P35</f>
        <v>2814.3888888888882</v>
      </c>
      <c r="P35" s="8"/>
    </row>
    <row r="36" spans="1:16" ht="15" x14ac:dyDescent="0.25">
      <c r="A36" s="16">
        <v>22</v>
      </c>
      <c r="B36" s="8"/>
      <c r="C36" s="8"/>
      <c r="D36" s="29"/>
      <c r="E36" s="29"/>
      <c r="F36" s="29"/>
      <c r="G36" s="29"/>
      <c r="H36" s="29"/>
      <c r="I36" s="29"/>
      <c r="J36" s="29"/>
      <c r="K36" s="24"/>
      <c r="L36" s="29"/>
      <c r="M36" s="29"/>
      <c r="N36" s="29"/>
      <c r="O36" s="29"/>
      <c r="P36" s="8"/>
    </row>
    <row r="37" spans="1:16" ht="15.75" thickBot="1" x14ac:dyDescent="0.3">
      <c r="A37" s="16">
        <v>23</v>
      </c>
      <c r="B37" s="8" t="s">
        <v>13</v>
      </c>
      <c r="C37" s="8"/>
      <c r="D37" s="28">
        <f t="shared" ref="D37:J37" si="2">SUM(D29:D35)</f>
        <v>135654.33333333328</v>
      </c>
      <c r="E37" s="28">
        <f t="shared" si="2"/>
        <v>136805.58333333331</v>
      </c>
      <c r="F37" s="28">
        <f t="shared" si="2"/>
        <v>137950.08333333331</v>
      </c>
      <c r="G37" s="28">
        <f t="shared" si="2"/>
        <v>139064.49999999997</v>
      </c>
      <c r="H37" s="28">
        <f t="shared" ref="H37" si="3">SUM(H29:H35)</f>
        <v>140030.33333333334</v>
      </c>
      <c r="I37" s="28">
        <f t="shared" si="2"/>
        <v>140738.16666666666</v>
      </c>
      <c r="J37" s="28">
        <f t="shared" si="2"/>
        <v>151814.30555555559</v>
      </c>
      <c r="K37" s="24"/>
      <c r="L37" s="28">
        <f>SUM(L29:L35)</f>
        <v>151814.30555555559</v>
      </c>
      <c r="M37" s="28">
        <f>SUM(M29:M35)</f>
        <v>152941.30555555562</v>
      </c>
      <c r="N37" s="28">
        <f>SUM(N29:N35)</f>
        <v>154068.30555555565</v>
      </c>
      <c r="O37" s="28">
        <f>SUM(O29:O35)</f>
        <v>155190.27777777781</v>
      </c>
      <c r="P37" s="8"/>
    </row>
    <row r="38" spans="1:16" ht="15.75" thickTop="1" x14ac:dyDescent="0.25">
      <c r="A38" s="16">
        <v>24</v>
      </c>
      <c r="B38" s="8"/>
      <c r="C38" s="8"/>
      <c r="D38" s="30"/>
      <c r="E38" s="30"/>
      <c r="F38" s="30"/>
      <c r="G38" s="30"/>
      <c r="H38" s="30"/>
      <c r="I38" s="30"/>
      <c r="J38" s="30"/>
      <c r="K38" s="24"/>
      <c r="L38" s="30"/>
      <c r="M38" s="30"/>
      <c r="N38" s="30"/>
      <c r="O38" s="30"/>
      <c r="P38" s="8"/>
    </row>
    <row r="39" spans="1:16" ht="15" x14ac:dyDescent="0.25">
      <c r="A39" s="16">
        <v>25</v>
      </c>
      <c r="B39" s="8"/>
      <c r="C39" s="8"/>
      <c r="D39" s="28"/>
      <c r="E39" s="28"/>
      <c r="F39" s="28"/>
      <c r="G39" s="28"/>
      <c r="H39" s="28"/>
      <c r="I39" s="28"/>
      <c r="J39" s="28"/>
      <c r="K39" s="24"/>
      <c r="L39" s="28"/>
      <c r="M39" s="28"/>
      <c r="N39" s="28"/>
      <c r="O39" s="28"/>
      <c r="P39" s="8"/>
    </row>
    <row r="40" spans="1:16" ht="15" x14ac:dyDescent="0.25">
      <c r="A40" s="16">
        <v>26</v>
      </c>
      <c r="B40" s="20" t="s">
        <v>16</v>
      </c>
      <c r="C40" s="8"/>
      <c r="D40" s="28"/>
      <c r="E40" s="28"/>
      <c r="F40" s="28"/>
      <c r="G40" s="28"/>
      <c r="H40" s="28"/>
      <c r="I40" s="28"/>
      <c r="J40" s="28"/>
      <c r="K40" s="24"/>
      <c r="L40" s="28"/>
      <c r="M40" s="28"/>
      <c r="N40" s="28"/>
      <c r="O40" s="28"/>
      <c r="P40" s="8"/>
    </row>
    <row r="41" spans="1:16" ht="15" x14ac:dyDescent="0.25">
      <c r="A41" s="16">
        <v>27</v>
      </c>
      <c r="B41" s="21" t="s">
        <v>8</v>
      </c>
      <c r="C41" s="8"/>
      <c r="D41" s="28">
        <f>+LinkIn!E41</f>
        <v>123551</v>
      </c>
      <c r="E41" s="28">
        <f>+LinkIn!F41</f>
        <v>124255</v>
      </c>
      <c r="F41" s="28">
        <f>+LinkIn!G41</f>
        <v>125418</v>
      </c>
      <c r="G41" s="28">
        <f>+LinkIn!H41</f>
        <v>126477</v>
      </c>
      <c r="H41" s="28">
        <f>+LinkIn!I41</f>
        <v>127293</v>
      </c>
      <c r="I41" s="28">
        <f>+LinkIn!J41</f>
        <v>128160.66666666669</v>
      </c>
      <c r="J41" s="28">
        <f>+LinkIn!K41</f>
        <v>138036.00000000006</v>
      </c>
      <c r="K41" s="24"/>
      <c r="L41" s="28">
        <f>+LinkIn!M41</f>
        <v>138036.00000000006</v>
      </c>
      <c r="M41" s="28">
        <f>+LinkIn!N41</f>
        <v>139048.66666666674</v>
      </c>
      <c r="N41" s="28">
        <f>+LinkIn!O41</f>
        <v>140061.3333333334</v>
      </c>
      <c r="O41" s="28">
        <f>+LinkIn!P41</f>
        <v>141074.00000000003</v>
      </c>
      <c r="P41" s="8"/>
    </row>
    <row r="42" spans="1:16" ht="15" x14ac:dyDescent="0.25">
      <c r="A42" s="16">
        <v>28</v>
      </c>
      <c r="B42" s="21" t="s">
        <v>9</v>
      </c>
      <c r="C42" s="8"/>
      <c r="D42" s="28">
        <f>+LinkIn!E42</f>
        <v>9290</v>
      </c>
      <c r="E42" s="28">
        <f>+LinkIn!F42</f>
        <v>9399</v>
      </c>
      <c r="F42" s="28">
        <f>+LinkIn!G42</f>
        <v>9544</v>
      </c>
      <c r="G42" s="28">
        <f>+LinkIn!H42</f>
        <v>9544</v>
      </c>
      <c r="H42" s="28">
        <f>+LinkIn!I42</f>
        <v>9594</v>
      </c>
      <c r="I42" s="28">
        <f>+LinkIn!J42</f>
        <v>9705.3333333333321</v>
      </c>
      <c r="J42" s="28">
        <f>+LinkIn!K42</f>
        <v>10451.33333333333</v>
      </c>
      <c r="K42" s="24"/>
      <c r="L42" s="28">
        <f>+LinkIn!M42</f>
        <v>10451.33333333333</v>
      </c>
      <c r="M42" s="28">
        <f>+LinkIn!N42</f>
        <v>10516.333333333328</v>
      </c>
      <c r="N42" s="28">
        <f>+LinkIn!O42</f>
        <v>10581.333333333327</v>
      </c>
      <c r="O42" s="28">
        <f>+LinkIn!P42</f>
        <v>10646.333333333325</v>
      </c>
      <c r="P42" s="8"/>
    </row>
    <row r="43" spans="1:16" ht="15" x14ac:dyDescent="0.25">
      <c r="A43" s="16">
        <v>29</v>
      </c>
      <c r="B43" s="21" t="s">
        <v>10</v>
      </c>
      <c r="C43" s="8"/>
      <c r="D43" s="28">
        <f>+LinkIn!E43</f>
        <v>26</v>
      </c>
      <c r="E43" s="28">
        <f>+LinkIn!F43</f>
        <v>26</v>
      </c>
      <c r="F43" s="28">
        <f>+LinkIn!G43</f>
        <v>27</v>
      </c>
      <c r="G43" s="28">
        <f>+LinkIn!H43</f>
        <v>28</v>
      </c>
      <c r="H43" s="28">
        <f>+LinkIn!I43</f>
        <v>28</v>
      </c>
      <c r="I43" s="28">
        <f>+LinkIn!J43</f>
        <v>28</v>
      </c>
      <c r="J43" s="28">
        <f>+LinkIn!K43</f>
        <v>42</v>
      </c>
      <c r="K43" s="24"/>
      <c r="L43" s="28">
        <f>+LinkIn!M43</f>
        <v>42</v>
      </c>
      <c r="M43" s="28">
        <f>+LinkIn!N43</f>
        <v>42</v>
      </c>
      <c r="N43" s="28">
        <f>+LinkIn!O43</f>
        <v>42</v>
      </c>
      <c r="O43" s="28">
        <f>+LinkIn!P43</f>
        <v>42</v>
      </c>
      <c r="P43" s="8"/>
    </row>
    <row r="44" spans="1:16" ht="15" x14ac:dyDescent="0.25">
      <c r="A44" s="16">
        <v>30</v>
      </c>
      <c r="B44" s="21" t="s">
        <v>33</v>
      </c>
      <c r="C44" s="8"/>
      <c r="D44" s="28">
        <f>+LinkIn!E44</f>
        <v>753</v>
      </c>
      <c r="E44" s="28">
        <f>+LinkIn!F44</f>
        <v>770</v>
      </c>
      <c r="F44" s="28">
        <f>+LinkIn!G44</f>
        <v>786</v>
      </c>
      <c r="G44" s="28">
        <f>+LinkIn!H44</f>
        <v>816</v>
      </c>
      <c r="H44" s="28">
        <f>+LinkIn!I44</f>
        <v>814</v>
      </c>
      <c r="I44" s="28">
        <f>+LinkIn!J44</f>
        <v>827</v>
      </c>
      <c r="J44" s="28">
        <f>+LinkIn!K44</f>
        <v>922.99999999999989</v>
      </c>
      <c r="K44" s="24"/>
      <c r="L44" s="28">
        <f>+LinkIn!M44</f>
        <v>922.99999999999989</v>
      </c>
      <c r="M44" s="28">
        <f>+LinkIn!N44</f>
        <v>937.66666666666652</v>
      </c>
      <c r="N44" s="28">
        <f>+LinkIn!O44</f>
        <v>952.33333333333314</v>
      </c>
      <c r="O44" s="28">
        <f>+LinkIn!P44</f>
        <v>966.99999999999977</v>
      </c>
      <c r="P44" s="8"/>
    </row>
    <row r="45" spans="1:16" ht="15" x14ac:dyDescent="0.25">
      <c r="A45" s="16">
        <v>31</v>
      </c>
      <c r="B45" s="21" t="s">
        <v>34</v>
      </c>
      <c r="C45" s="8"/>
      <c r="D45" s="28">
        <f>+LinkIn!E45</f>
        <v>15</v>
      </c>
      <c r="E45" s="28">
        <f>+LinkIn!F45</f>
        <v>17</v>
      </c>
      <c r="F45" s="28">
        <f>+LinkIn!G45</f>
        <v>20</v>
      </c>
      <c r="G45" s="28">
        <f>+LinkIn!H45</f>
        <v>17</v>
      </c>
      <c r="H45" s="28">
        <f>+LinkIn!I45</f>
        <v>16</v>
      </c>
      <c r="I45" s="28">
        <f>+LinkIn!J45</f>
        <v>16</v>
      </c>
      <c r="J45" s="28">
        <f>+LinkIn!K45</f>
        <v>16</v>
      </c>
      <c r="K45" s="24"/>
      <c r="L45" s="28">
        <f>+LinkIn!M45</f>
        <v>16</v>
      </c>
      <c r="M45" s="28">
        <f>+LinkIn!N45</f>
        <v>16</v>
      </c>
      <c r="N45" s="28">
        <f>+LinkIn!O45</f>
        <v>16</v>
      </c>
      <c r="O45" s="28">
        <f>+LinkIn!P45</f>
        <v>16</v>
      </c>
      <c r="P45" s="8"/>
    </row>
    <row r="46" spans="1:16" ht="15" x14ac:dyDescent="0.25">
      <c r="A46" s="16">
        <v>32</v>
      </c>
      <c r="B46" s="21" t="s">
        <v>11</v>
      </c>
      <c r="C46" s="8"/>
      <c r="D46" s="28">
        <f>+LinkIn!E46</f>
        <v>45</v>
      </c>
      <c r="E46" s="28">
        <f>+LinkIn!F46</f>
        <v>61</v>
      </c>
      <c r="F46" s="28">
        <f>+LinkIn!G46</f>
        <v>61</v>
      </c>
      <c r="G46" s="28">
        <f>+LinkIn!H46</f>
        <v>59</v>
      </c>
      <c r="H46" s="28">
        <f>+LinkIn!I46</f>
        <v>65</v>
      </c>
      <c r="I46" s="28">
        <f>+LinkIn!J46</f>
        <v>64</v>
      </c>
      <c r="J46" s="28">
        <f>+LinkIn!K46</f>
        <v>64</v>
      </c>
      <c r="K46" s="24"/>
      <c r="L46" s="28">
        <f>+LinkIn!M46</f>
        <v>64</v>
      </c>
      <c r="M46" s="28">
        <f>+LinkIn!N46</f>
        <v>64</v>
      </c>
      <c r="N46" s="28">
        <f>+LinkIn!O46</f>
        <v>64</v>
      </c>
      <c r="O46" s="28">
        <f>+LinkIn!P46</f>
        <v>64</v>
      </c>
      <c r="P46" s="8"/>
    </row>
    <row r="47" spans="1:16" ht="15" x14ac:dyDescent="0.25">
      <c r="A47" s="16">
        <v>33</v>
      </c>
      <c r="B47" s="21" t="s">
        <v>28</v>
      </c>
      <c r="C47" s="8"/>
      <c r="D47" s="28">
        <f>+LinkIn!E47</f>
        <v>2487</v>
      </c>
      <c r="E47" s="28">
        <f>+LinkIn!F47</f>
        <v>2537</v>
      </c>
      <c r="F47" s="28">
        <f>+LinkIn!G47</f>
        <v>2583</v>
      </c>
      <c r="G47" s="28">
        <f>+LinkIn!H47</f>
        <v>2591</v>
      </c>
      <c r="H47" s="28">
        <f>+LinkIn!I47</f>
        <v>2619</v>
      </c>
      <c r="I47" s="28">
        <f>+LinkIn!J47</f>
        <v>2637</v>
      </c>
      <c r="J47" s="28">
        <f>+LinkIn!K47</f>
        <v>2734.333333333333</v>
      </c>
      <c r="K47" s="24"/>
      <c r="L47" s="28">
        <f>+LinkIn!M47</f>
        <v>2734.333333333333</v>
      </c>
      <c r="M47" s="28">
        <f>+LinkIn!N47</f>
        <v>2768.9999999999995</v>
      </c>
      <c r="N47" s="28">
        <f>+LinkIn!O47</f>
        <v>2803.6666666666661</v>
      </c>
      <c r="O47" s="28">
        <f>+LinkIn!P47</f>
        <v>2830.9999999999991</v>
      </c>
      <c r="P47" s="8"/>
    </row>
    <row r="48" spans="1:16" ht="15" x14ac:dyDescent="0.25">
      <c r="A48" s="16">
        <v>34</v>
      </c>
      <c r="B48" s="8"/>
      <c r="C48" s="8"/>
      <c r="D48" s="29"/>
      <c r="E48" s="29"/>
      <c r="F48" s="29"/>
      <c r="G48" s="29"/>
      <c r="H48" s="29"/>
      <c r="I48" s="29"/>
      <c r="J48" s="29"/>
      <c r="K48" s="24"/>
      <c r="L48" s="29"/>
      <c r="M48" s="29"/>
      <c r="N48" s="29"/>
      <c r="O48" s="29"/>
      <c r="P48" s="8"/>
    </row>
    <row r="49" spans="1:16" ht="15.75" thickBot="1" x14ac:dyDescent="0.3">
      <c r="A49" s="16">
        <v>35</v>
      </c>
      <c r="B49" s="8" t="s">
        <v>13</v>
      </c>
      <c r="C49" s="8"/>
      <c r="D49" s="28">
        <f t="shared" ref="D49:G49" si="4">SUM(D41:D47)</f>
        <v>136167</v>
      </c>
      <c r="E49" s="28">
        <f t="shared" si="4"/>
        <v>137065</v>
      </c>
      <c r="F49" s="28">
        <f t="shared" si="4"/>
        <v>138439</v>
      </c>
      <c r="G49" s="28">
        <f t="shared" si="4"/>
        <v>139532</v>
      </c>
      <c r="H49" s="28">
        <f t="shared" ref="H49" si="5">SUM(H41:H47)</f>
        <v>140429</v>
      </c>
      <c r="I49" s="28">
        <f>SUM(I41:I47)</f>
        <v>141438.00000000003</v>
      </c>
      <c r="J49" s="28">
        <f>SUM(J41:J47)</f>
        <v>152266.66666666674</v>
      </c>
      <c r="K49" s="24"/>
      <c r="L49" s="28">
        <f>SUM(L41:L47)</f>
        <v>152266.66666666674</v>
      </c>
      <c r="M49" s="28">
        <f>SUM(M41:M47)</f>
        <v>153393.66666666672</v>
      </c>
      <c r="N49" s="28">
        <f>SUM(N41:N47)</f>
        <v>154520.66666666672</v>
      </c>
      <c r="O49" s="28">
        <f>SUM(O41:O47)</f>
        <v>155640.33333333334</v>
      </c>
      <c r="P49" s="8"/>
    </row>
    <row r="50" spans="1:16" ht="15.75" thickTop="1" x14ac:dyDescent="0.25">
      <c r="A50" s="16">
        <v>36</v>
      </c>
      <c r="B50" s="8"/>
      <c r="C50" s="8"/>
      <c r="D50" s="27"/>
      <c r="E50" s="27"/>
      <c r="F50" s="27"/>
      <c r="G50" s="27"/>
      <c r="H50" s="27"/>
      <c r="I50" s="27"/>
      <c r="J50" s="27"/>
      <c r="K50" s="24"/>
      <c r="L50" s="27"/>
      <c r="M50" s="27"/>
      <c r="N50" s="27"/>
      <c r="O50" s="27"/>
      <c r="P50" s="8"/>
    </row>
    <row r="51" spans="1:16" ht="15" x14ac:dyDescent="0.25">
      <c r="A51" s="16">
        <v>37</v>
      </c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</row>
    <row r="52" spans="1:16" ht="15" x14ac:dyDescent="0.25">
      <c r="A52" s="16">
        <v>38</v>
      </c>
      <c r="B52" s="20" t="s">
        <v>17</v>
      </c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</row>
    <row r="53" spans="1:16" ht="15" x14ac:dyDescent="0.25">
      <c r="A53" s="16">
        <v>39</v>
      </c>
      <c r="B53" s="21" t="s">
        <v>8</v>
      </c>
      <c r="C53" s="8"/>
      <c r="D53" s="22">
        <f t="shared" ref="D53:J59" si="6">IF(D29=0,"     N/A",ROUND(D17/D29,2))</f>
        <v>466.17</v>
      </c>
      <c r="E53" s="22">
        <f>IF(E29=0,"     N/A",ROUND(E17/E29,2))</f>
        <v>478.78</v>
      </c>
      <c r="F53" s="22">
        <f t="shared" si="6"/>
        <v>495.05</v>
      </c>
      <c r="G53" s="22">
        <f t="shared" si="6"/>
        <v>533.44000000000005</v>
      </c>
      <c r="H53" s="22">
        <f t="shared" ref="H53" si="7">IF(H29=0,"     N/A",ROUND(H17/H29,2))</f>
        <v>613.16999999999996</v>
      </c>
      <c r="I53" s="22">
        <f t="shared" si="6"/>
        <v>640.39</v>
      </c>
      <c r="J53" s="22">
        <f t="shared" si="6"/>
        <v>620.91</v>
      </c>
      <c r="K53" s="8"/>
      <c r="L53" s="22">
        <f t="shared" ref="L53:N59" si="8">IF(L29=0,"     N/A",ROUND(L17/L29,2))</f>
        <v>620.91</v>
      </c>
      <c r="M53" s="22">
        <f t="shared" ref="M53" si="9">IF(M29=0,"     N/A",ROUND(M17/M29,2))</f>
        <v>619.32000000000005</v>
      </c>
      <c r="N53" s="22">
        <f t="shared" si="8"/>
        <v>617.76</v>
      </c>
      <c r="O53" s="22">
        <f t="shared" ref="O53" si="10">IF(O29=0,"     N/A",ROUND(O17/O29,2))</f>
        <v>616.21</v>
      </c>
      <c r="P53" s="8"/>
    </row>
    <row r="54" spans="1:16" ht="15" x14ac:dyDescent="0.25">
      <c r="A54" s="16">
        <v>40</v>
      </c>
      <c r="B54" s="21" t="s">
        <v>9</v>
      </c>
      <c r="C54" s="8"/>
      <c r="D54" s="28">
        <f t="shared" si="6"/>
        <v>2769.83</v>
      </c>
      <c r="E54" s="28">
        <f t="shared" si="6"/>
        <v>2946.09</v>
      </c>
      <c r="F54" s="28">
        <f t="shared" si="6"/>
        <v>3044</v>
      </c>
      <c r="G54" s="28">
        <f t="shared" si="6"/>
        <v>3299.38</v>
      </c>
      <c r="H54" s="28">
        <f t="shared" ref="H54" si="11">IF(H30=0,"     N/A",ROUND(H18/H30,2))</f>
        <v>3796</v>
      </c>
      <c r="I54" s="28">
        <f t="shared" si="6"/>
        <v>4411.47</v>
      </c>
      <c r="J54" s="28">
        <f t="shared" si="6"/>
        <v>4161.1400000000003</v>
      </c>
      <c r="K54" s="8"/>
      <c r="L54" s="28">
        <f t="shared" si="8"/>
        <v>4161.1400000000003</v>
      </c>
      <c r="M54" s="28">
        <f t="shared" ref="M54" si="12">IF(M30=0,"     N/A",ROUND(M18/M30,2))</f>
        <v>4173.3100000000004</v>
      </c>
      <c r="N54" s="28">
        <f t="shared" si="8"/>
        <v>4185.6099999999997</v>
      </c>
      <c r="O54" s="28">
        <f t="shared" ref="O54" si="13">IF(O30=0,"     N/A",ROUND(O18/O30,2))</f>
        <v>4198.03</v>
      </c>
      <c r="P54" s="8"/>
    </row>
    <row r="55" spans="1:16" ht="15" x14ac:dyDescent="0.25">
      <c r="A55" s="16">
        <v>41</v>
      </c>
      <c r="B55" s="21" t="s">
        <v>10</v>
      </c>
      <c r="C55" s="8"/>
      <c r="D55" s="28">
        <f t="shared" si="6"/>
        <v>100619.9</v>
      </c>
      <c r="E55" s="28">
        <f t="shared" si="6"/>
        <v>99340.78</v>
      </c>
      <c r="F55" s="28">
        <f t="shared" si="6"/>
        <v>104277.69</v>
      </c>
      <c r="G55" s="28">
        <f t="shared" si="6"/>
        <v>104588.2</v>
      </c>
      <c r="H55" s="28">
        <f t="shared" ref="H55" si="14">IF(H31=0,"     N/A",ROUND(H19/H31,2))</f>
        <v>120567.67999999999</v>
      </c>
      <c r="I55" s="28">
        <f t="shared" si="6"/>
        <v>147857.82</v>
      </c>
      <c r="J55" s="28">
        <f t="shared" si="6"/>
        <v>108114.12</v>
      </c>
      <c r="K55" s="8"/>
      <c r="L55" s="28">
        <f t="shared" si="8"/>
        <v>108114.12</v>
      </c>
      <c r="M55" s="28">
        <f t="shared" ref="M55" si="15">IF(M31=0,"     N/A",ROUND(M19/M31,2))</f>
        <v>108114.12</v>
      </c>
      <c r="N55" s="28">
        <f t="shared" si="8"/>
        <v>108114.12</v>
      </c>
      <c r="O55" s="28">
        <f t="shared" ref="O55" si="16">IF(O31=0,"     N/A",ROUND(O19/O31,2))</f>
        <v>108114.12</v>
      </c>
      <c r="P55" s="8"/>
    </row>
    <row r="56" spans="1:16" ht="15" x14ac:dyDescent="0.25">
      <c r="A56" s="16">
        <v>42</v>
      </c>
      <c r="B56" s="21" t="s">
        <v>33</v>
      </c>
      <c r="C56" s="8"/>
      <c r="D56" s="28">
        <f t="shared" si="6"/>
        <v>8758.23</v>
      </c>
      <c r="E56" s="28">
        <f t="shared" si="6"/>
        <v>9166.5400000000009</v>
      </c>
      <c r="F56" s="28">
        <f t="shared" si="6"/>
        <v>9128.2800000000007</v>
      </c>
      <c r="G56" s="28">
        <f t="shared" si="6"/>
        <v>9857.9699999999993</v>
      </c>
      <c r="H56" s="28">
        <f t="shared" ref="H56" si="17">IF(H32=0,"     N/A",ROUND(H20/H32,2))</f>
        <v>11555.68</v>
      </c>
      <c r="I56" s="28">
        <f t="shared" si="6"/>
        <v>14308.3</v>
      </c>
      <c r="J56" s="28">
        <f t="shared" si="6"/>
        <v>13173.44</v>
      </c>
      <c r="K56" s="8"/>
      <c r="L56" s="28">
        <f t="shared" si="8"/>
        <v>13173.44</v>
      </c>
      <c r="M56" s="28">
        <f t="shared" ref="M56" si="18">IF(M32=0,"     N/A",ROUND(M20/M32,2))</f>
        <v>13161.01</v>
      </c>
      <c r="N56" s="28">
        <f t="shared" si="8"/>
        <v>13148.96</v>
      </c>
      <c r="O56" s="28">
        <f t="shared" ref="O56" si="19">IF(O32=0,"     N/A",ROUND(O20/O32,2))</f>
        <v>13137.28</v>
      </c>
      <c r="P56" s="8"/>
    </row>
    <row r="57" spans="1:16" ht="15" x14ac:dyDescent="0.25">
      <c r="A57" s="16">
        <v>43</v>
      </c>
      <c r="B57" s="21" t="s">
        <v>34</v>
      </c>
      <c r="C57" s="8"/>
      <c r="D57" s="28">
        <f t="shared" si="6"/>
        <v>75287.710000000006</v>
      </c>
      <c r="E57" s="28">
        <f t="shared" si="6"/>
        <v>83774.39</v>
      </c>
      <c r="F57" s="28">
        <f t="shared" si="6"/>
        <v>82385.2</v>
      </c>
      <c r="G57" s="28">
        <f t="shared" si="6"/>
        <v>111536.32000000001</v>
      </c>
      <c r="H57" s="28">
        <f t="shared" ref="H57" si="20">IF(H33=0,"     N/A",ROUND(H21/H33,2))</f>
        <v>130845.44</v>
      </c>
      <c r="I57" s="28">
        <f t="shared" si="6"/>
        <v>183629.02</v>
      </c>
      <c r="J57" s="28">
        <f t="shared" si="6"/>
        <v>135843.07</v>
      </c>
      <c r="K57" s="8"/>
      <c r="L57" s="28">
        <f t="shared" si="8"/>
        <v>135843.07</v>
      </c>
      <c r="M57" s="28">
        <f t="shared" ref="M57" si="21">IF(M33=0,"     N/A",ROUND(M21/M33,2))</f>
        <v>135843.07</v>
      </c>
      <c r="N57" s="28">
        <f t="shared" si="8"/>
        <v>135843.07</v>
      </c>
      <c r="O57" s="28">
        <f t="shared" ref="O57" si="22">IF(O33=0,"     N/A",ROUND(O21/O33,2))</f>
        <v>135843.07</v>
      </c>
      <c r="P57" s="8"/>
    </row>
    <row r="58" spans="1:16" ht="15" x14ac:dyDescent="0.25">
      <c r="A58" s="16">
        <v>44</v>
      </c>
      <c r="B58" s="21" t="s">
        <v>11</v>
      </c>
      <c r="C58" s="8"/>
      <c r="D58" s="38">
        <f t="shared" si="6"/>
        <v>3045.63</v>
      </c>
      <c r="E58" s="38">
        <f t="shared" si="6"/>
        <v>2020.12</v>
      </c>
      <c r="F58" s="39">
        <f t="shared" si="6"/>
        <v>1959.38</v>
      </c>
      <c r="G58" s="39">
        <f t="shared" si="6"/>
        <v>2414.33</v>
      </c>
      <c r="H58" s="39">
        <f t="shared" ref="H58" si="23">IF(H34=0,"     N/A",ROUND(H22/H34,2))</f>
        <v>3073.86</v>
      </c>
      <c r="I58" s="39">
        <f t="shared" si="6"/>
        <v>2610.2600000000002</v>
      </c>
      <c r="J58" s="38">
        <f t="shared" si="6"/>
        <v>2434.25</v>
      </c>
      <c r="K58" s="40"/>
      <c r="L58" s="38">
        <f t="shared" si="8"/>
        <v>2434.25</v>
      </c>
      <c r="M58" s="38">
        <f t="shared" ref="M58" si="24">IF(M34=0,"     N/A",ROUND(M22/M34,2))</f>
        <v>2434.25</v>
      </c>
      <c r="N58" s="38">
        <f t="shared" si="8"/>
        <v>2434.25</v>
      </c>
      <c r="O58" s="38">
        <f t="shared" ref="O58" si="25">IF(O34=0,"     N/A",ROUND(O22/O34,2))</f>
        <v>2434.25</v>
      </c>
      <c r="P58" s="8"/>
    </row>
    <row r="59" spans="1:16" ht="15" x14ac:dyDescent="0.25">
      <c r="A59" s="16">
        <v>45</v>
      </c>
      <c r="B59" s="21" t="s">
        <v>28</v>
      </c>
      <c r="C59" s="8"/>
      <c r="D59" s="28">
        <f t="shared" si="6"/>
        <v>3062.46</v>
      </c>
      <c r="E59" s="28">
        <f t="shared" si="6"/>
        <v>3094.8</v>
      </c>
      <c r="F59" s="28">
        <f t="shared" si="6"/>
        <v>3148.69</v>
      </c>
      <c r="G59" s="28">
        <f t="shared" si="6"/>
        <v>3398.8</v>
      </c>
      <c r="H59" s="28">
        <f t="shared" ref="H59" si="26">IF(H35=0,"     N/A",ROUND(H23/H35,2))</f>
        <v>4066.73</v>
      </c>
      <c r="I59" s="28">
        <f t="shared" si="6"/>
        <v>4607.93</v>
      </c>
      <c r="J59" s="28">
        <f t="shared" si="6"/>
        <v>4466.92</v>
      </c>
      <c r="K59" s="8"/>
      <c r="L59" s="28">
        <f t="shared" si="8"/>
        <v>4466.92</v>
      </c>
      <c r="M59" s="28">
        <f t="shared" ref="M59" si="27">IF(M35=0,"     N/A",ROUND(M23/M35,2))</f>
        <v>4549.04</v>
      </c>
      <c r="N59" s="28">
        <f t="shared" si="8"/>
        <v>4629.1099999999997</v>
      </c>
      <c r="O59" s="28">
        <f t="shared" ref="O59" si="28">IF(O35=0,"     N/A",ROUND(O23/O35,2))</f>
        <v>4715.63</v>
      </c>
      <c r="P59" s="8"/>
    </row>
    <row r="60" spans="1:16" ht="15" x14ac:dyDescent="0.25">
      <c r="A60" s="16">
        <v>46</v>
      </c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</row>
    <row r="61" spans="1:16" ht="15" x14ac:dyDescent="0.25">
      <c r="A61" s="16">
        <v>47</v>
      </c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</row>
    <row r="62" spans="1:16" ht="15" x14ac:dyDescent="0.25">
      <c r="A62" s="16">
        <v>48</v>
      </c>
      <c r="B62" s="11" t="s">
        <v>18</v>
      </c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8"/>
    </row>
    <row r="63" spans="1:16" ht="15" hidden="1" x14ac:dyDescent="0.25">
      <c r="A63" s="16">
        <v>49</v>
      </c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</row>
    <row r="64" spans="1:16" ht="15" hidden="1" x14ac:dyDescent="0.25">
      <c r="A64" s="16">
        <v>50</v>
      </c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</row>
    <row r="65" spans="1:16" ht="15" x14ac:dyDescent="0.25">
      <c r="A65" s="16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</row>
    <row r="66" spans="1:16" ht="15" x14ac:dyDescent="0.25">
      <c r="A66" s="7"/>
      <c r="B66" s="8"/>
      <c r="C66" s="8"/>
      <c r="D66" s="8"/>
      <c r="E66" s="8"/>
      <c r="F66" s="8"/>
      <c r="G66" s="8"/>
      <c r="H66" s="8"/>
      <c r="I66" s="8"/>
      <c r="J66" s="8"/>
      <c r="K66" s="8"/>
      <c r="L66" s="31"/>
      <c r="M66" s="31"/>
      <c r="N66" s="8"/>
      <c r="O66" s="8"/>
      <c r="P66" s="8"/>
    </row>
    <row r="67" spans="1:16" ht="15" x14ac:dyDescent="0.25">
      <c r="A67" s="7"/>
      <c r="B67" s="8"/>
      <c r="C67" s="8"/>
      <c r="D67" s="8"/>
      <c r="E67" s="8"/>
      <c r="F67" s="8"/>
      <c r="G67" s="8"/>
      <c r="H67" s="8"/>
      <c r="I67" s="8"/>
      <c r="J67" s="8"/>
      <c r="K67" s="8"/>
      <c r="L67" s="9"/>
      <c r="M67" s="9"/>
      <c r="N67" s="8"/>
      <c r="O67" s="8"/>
      <c r="P67" s="8"/>
    </row>
    <row r="68" spans="1:16" ht="15" x14ac:dyDescent="0.25">
      <c r="A68" s="16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</row>
    <row r="69" spans="1:16" ht="15" x14ac:dyDescent="0.25">
      <c r="A69" s="47" t="s">
        <v>26</v>
      </c>
      <c r="B69" s="47"/>
      <c r="C69" s="47"/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47"/>
      <c r="O69" s="47"/>
      <c r="P69" s="11"/>
    </row>
    <row r="70" spans="1:16" ht="15" x14ac:dyDescent="0.25">
      <c r="A70" s="47" t="str">
        <f>+$A$3</f>
        <v>Case No. 2026-00094</v>
      </c>
      <c r="B70" s="47"/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47"/>
      <c r="O70" s="47"/>
      <c r="P70" s="11"/>
    </row>
    <row r="71" spans="1:16" ht="15" x14ac:dyDescent="0.25">
      <c r="A71" s="47" t="str">
        <f>+$A$4</f>
        <v>REVENUE STATISTICS - TOTAL COMPANY</v>
      </c>
      <c r="B71" s="47"/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47"/>
      <c r="O71" s="47"/>
      <c r="P71" s="11"/>
    </row>
    <row r="72" spans="1:16" ht="15" x14ac:dyDescent="0.25">
      <c r="A72" s="47" t="str">
        <f>+$A$5</f>
        <v>Base Year (12 Months Ending August 31, 2026)</v>
      </c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11"/>
    </row>
    <row r="73" spans="1:16" ht="15" x14ac:dyDescent="0.25">
      <c r="A73" s="47" t="str">
        <f>+$A$6</f>
        <v>Forecast Year (12 Months Ending December 31, 2027)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</row>
    <row r="74" spans="1:16" ht="15" x14ac:dyDescent="0.25">
      <c r="A74" s="37"/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</row>
    <row r="75" spans="1:16" ht="15" x14ac:dyDescent="0.25">
      <c r="A75" s="12" t="str">
        <f>+A8</f>
        <v>Type of Filing: __X__ Original  _____ Updated  _____ Revised</v>
      </c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O75" s="14" t="s">
        <v>23</v>
      </c>
    </row>
    <row r="76" spans="1:16" ht="15" x14ac:dyDescent="0.25">
      <c r="A76" s="12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O76" s="14" t="str">
        <f>O$9</f>
        <v>KAWC 2026 Rate Case - Exhibit 37 (I-2),(I-3),(I-4),(I-5) Revenue Statistics</v>
      </c>
    </row>
    <row r="77" spans="1:16" ht="15" x14ac:dyDescent="0.25">
      <c r="A77" s="12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O77" s="14" t="str">
        <f>+O10</f>
        <v>Witness Responsible:   Charles Rea</v>
      </c>
    </row>
    <row r="78" spans="1:16" ht="15.75" thickBot="1" x14ac:dyDescent="0.3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</row>
    <row r="79" spans="1:16" ht="15.75" thickTop="1" x14ac:dyDescent="0.25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</row>
    <row r="80" spans="1:16" ht="15" x14ac:dyDescent="0.25">
      <c r="A80" s="16" t="s">
        <v>1</v>
      </c>
      <c r="B80" s="8"/>
      <c r="C80" s="8"/>
      <c r="D80" s="8"/>
      <c r="E80" s="8"/>
      <c r="F80" s="8"/>
      <c r="G80" s="8"/>
      <c r="H80" s="8"/>
      <c r="I80" s="16" t="s">
        <v>2</v>
      </c>
      <c r="J80" s="16" t="s">
        <v>3</v>
      </c>
      <c r="K80" s="8"/>
      <c r="L80" s="17" t="s">
        <v>31</v>
      </c>
      <c r="M80" s="17"/>
      <c r="N80" s="17"/>
      <c r="O80" s="17"/>
    </row>
    <row r="81" spans="1:35" ht="15.75" thickBot="1" x14ac:dyDescent="0.3">
      <c r="A81" s="16" t="s">
        <v>4</v>
      </c>
      <c r="B81" s="16" t="s">
        <v>5</v>
      </c>
      <c r="C81" s="8"/>
      <c r="D81" s="32">
        <f>D14</f>
        <v>2021</v>
      </c>
      <c r="E81" s="32">
        <f>E14</f>
        <v>2022</v>
      </c>
      <c r="F81" s="32">
        <f>F14</f>
        <v>2023</v>
      </c>
      <c r="G81" s="32">
        <f>G14</f>
        <v>2024</v>
      </c>
      <c r="H81" s="32">
        <f>H14</f>
        <v>2025</v>
      </c>
      <c r="I81" s="16" t="s">
        <v>6</v>
      </c>
      <c r="J81" s="16" t="s">
        <v>6</v>
      </c>
      <c r="K81" s="8"/>
      <c r="L81" s="32">
        <f>L14</f>
        <v>2027</v>
      </c>
      <c r="M81" s="32">
        <f>M14</f>
        <v>2028</v>
      </c>
      <c r="N81" s="32">
        <f>N14</f>
        <v>2029</v>
      </c>
      <c r="O81" s="41">
        <f>O14</f>
        <v>2030</v>
      </c>
    </row>
    <row r="82" spans="1:35" ht="15.75" thickTop="1" x14ac:dyDescent="0.25">
      <c r="A82" s="19">
        <v>1</v>
      </c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8"/>
    </row>
    <row r="83" spans="1:35" ht="15" x14ac:dyDescent="0.25">
      <c r="A83" s="16">
        <v>2</v>
      </c>
      <c r="B83" s="20" t="s">
        <v>7</v>
      </c>
      <c r="C83" s="8"/>
      <c r="D83" s="12"/>
      <c r="E83" s="12"/>
      <c r="F83" s="12"/>
      <c r="G83" s="12"/>
      <c r="H83" s="12"/>
      <c r="I83" s="8"/>
      <c r="J83" s="8"/>
      <c r="K83" s="8"/>
      <c r="L83" s="12"/>
      <c r="M83" s="12"/>
      <c r="N83" s="12"/>
      <c r="O83" s="12"/>
    </row>
    <row r="84" spans="1:35" ht="15" x14ac:dyDescent="0.25">
      <c r="A84" s="16">
        <v>3</v>
      </c>
      <c r="B84" s="21" t="s">
        <v>8</v>
      </c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</row>
    <row r="85" spans="1:35" ht="15" x14ac:dyDescent="0.25">
      <c r="A85" s="16">
        <v>4</v>
      </c>
      <c r="B85" s="21" t="s">
        <v>9</v>
      </c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</row>
    <row r="86" spans="1:35" ht="15" x14ac:dyDescent="0.25">
      <c r="A86" s="16">
        <v>5</v>
      </c>
      <c r="B86" s="21" t="s">
        <v>10</v>
      </c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</row>
    <row r="87" spans="1:35" ht="15" x14ac:dyDescent="0.25">
      <c r="A87" s="16">
        <v>6</v>
      </c>
      <c r="B87" s="21" t="s">
        <v>33</v>
      </c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</row>
    <row r="88" spans="1:35" ht="15" x14ac:dyDescent="0.25">
      <c r="A88" s="16">
        <v>7</v>
      </c>
      <c r="B88" s="21" t="s">
        <v>34</v>
      </c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</row>
    <row r="89" spans="1:35" ht="15" x14ac:dyDescent="0.25">
      <c r="A89" s="16">
        <v>8</v>
      </c>
      <c r="B89" s="21" t="s">
        <v>11</v>
      </c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</row>
    <row r="90" spans="1:35" ht="15" x14ac:dyDescent="0.25">
      <c r="A90" s="16">
        <v>9</v>
      </c>
      <c r="B90" s="21" t="s">
        <v>28</v>
      </c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</row>
    <row r="91" spans="1:35" ht="15" x14ac:dyDescent="0.25">
      <c r="A91" s="16">
        <v>10</v>
      </c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</row>
    <row r="92" spans="1:35" ht="15" x14ac:dyDescent="0.25">
      <c r="A92" s="16">
        <v>11</v>
      </c>
      <c r="B92" s="8" t="s">
        <v>13</v>
      </c>
      <c r="C92" s="8"/>
      <c r="D92" s="8"/>
      <c r="E92" s="31" t="s">
        <v>19</v>
      </c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</row>
    <row r="93" spans="1:35" ht="15" x14ac:dyDescent="0.25">
      <c r="A93" s="16">
        <v>12</v>
      </c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</row>
    <row r="94" spans="1:35" ht="15" x14ac:dyDescent="0.25">
      <c r="A94" s="16">
        <v>13</v>
      </c>
      <c r="B94" s="20" t="s">
        <v>14</v>
      </c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</row>
    <row r="95" spans="1:35" ht="15" x14ac:dyDescent="0.25">
      <c r="A95" s="16">
        <v>14</v>
      </c>
      <c r="B95" s="20" t="s">
        <v>15</v>
      </c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</row>
    <row r="96" spans="1:35" ht="15" x14ac:dyDescent="0.25">
      <c r="A96" s="16">
        <v>15</v>
      </c>
      <c r="B96" s="21" t="s">
        <v>8</v>
      </c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AC96" s="4"/>
      <c r="AD96" s="4"/>
      <c r="AE96" s="4"/>
      <c r="AF96" s="4"/>
      <c r="AG96" s="4"/>
      <c r="AH96" s="4"/>
      <c r="AI96" s="4"/>
    </row>
    <row r="97" spans="1:35" ht="15" x14ac:dyDescent="0.25">
      <c r="A97" s="16">
        <v>16</v>
      </c>
      <c r="B97" s="21" t="s">
        <v>9</v>
      </c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AC97" s="4"/>
      <c r="AD97" s="4"/>
      <c r="AE97" s="4"/>
      <c r="AF97" s="4"/>
      <c r="AG97" s="4"/>
      <c r="AH97" s="4"/>
      <c r="AI97" s="4"/>
    </row>
    <row r="98" spans="1:35" ht="15" x14ac:dyDescent="0.25">
      <c r="A98" s="16">
        <v>17</v>
      </c>
      <c r="B98" s="21" t="s">
        <v>10</v>
      </c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AC98" s="4"/>
      <c r="AD98" s="4"/>
      <c r="AE98" s="4"/>
      <c r="AF98" s="4"/>
      <c r="AG98" s="4"/>
      <c r="AH98" s="4"/>
      <c r="AI98" s="4"/>
    </row>
    <row r="99" spans="1:35" ht="15" x14ac:dyDescent="0.25">
      <c r="A99" s="16">
        <v>18</v>
      </c>
      <c r="B99" s="21" t="s">
        <v>33</v>
      </c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AC99" s="4"/>
      <c r="AD99" s="4"/>
      <c r="AE99" s="4"/>
      <c r="AF99" s="4"/>
      <c r="AG99" s="4"/>
      <c r="AH99" s="4"/>
      <c r="AI99" s="4"/>
    </row>
    <row r="100" spans="1:35" ht="15" x14ac:dyDescent="0.25">
      <c r="A100" s="16">
        <v>19</v>
      </c>
      <c r="B100" s="21" t="s">
        <v>34</v>
      </c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AC100" s="4"/>
      <c r="AD100" s="4"/>
      <c r="AE100" s="4"/>
      <c r="AF100" s="4"/>
      <c r="AG100" s="4"/>
      <c r="AH100" s="4"/>
      <c r="AI100" s="4"/>
    </row>
    <row r="101" spans="1:35" ht="15" x14ac:dyDescent="0.25">
      <c r="A101" s="16">
        <v>20</v>
      </c>
      <c r="B101" s="21" t="s">
        <v>11</v>
      </c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AC101" s="4"/>
      <c r="AD101" s="4"/>
      <c r="AE101" s="4"/>
      <c r="AF101" s="4"/>
      <c r="AG101" s="4"/>
      <c r="AH101" s="4"/>
      <c r="AI101" s="4"/>
    </row>
    <row r="102" spans="1:35" ht="15" x14ac:dyDescent="0.25">
      <c r="A102" s="16">
        <v>21</v>
      </c>
      <c r="B102" s="21" t="s">
        <v>28</v>
      </c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AC102" s="4"/>
      <c r="AD102" s="4"/>
      <c r="AE102" s="4"/>
      <c r="AF102" s="4"/>
      <c r="AG102" s="4"/>
      <c r="AH102" s="4"/>
      <c r="AI102" s="4"/>
    </row>
    <row r="103" spans="1:35" ht="15" x14ac:dyDescent="0.25">
      <c r="A103" s="16">
        <v>22</v>
      </c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AC103" s="4"/>
      <c r="AD103" s="4"/>
      <c r="AE103" s="4"/>
      <c r="AF103" s="4"/>
      <c r="AG103" s="4"/>
      <c r="AH103" s="4"/>
      <c r="AI103" s="4"/>
    </row>
    <row r="104" spans="1:35" ht="15" x14ac:dyDescent="0.25">
      <c r="A104" s="16">
        <v>23</v>
      </c>
      <c r="B104" s="8" t="s">
        <v>13</v>
      </c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AC104" s="4"/>
      <c r="AD104" s="4"/>
      <c r="AE104" s="4"/>
      <c r="AF104" s="4"/>
      <c r="AG104" s="4"/>
      <c r="AH104" s="4"/>
      <c r="AI104" s="4"/>
    </row>
    <row r="105" spans="1:35" ht="15" x14ac:dyDescent="0.25">
      <c r="A105" s="16">
        <v>24</v>
      </c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AC105" s="4"/>
      <c r="AD105" s="4"/>
      <c r="AE105" s="4"/>
      <c r="AF105" s="4"/>
      <c r="AG105" s="4"/>
      <c r="AH105" s="4"/>
      <c r="AI105" s="4"/>
    </row>
    <row r="106" spans="1:35" ht="15" x14ac:dyDescent="0.25">
      <c r="A106" s="16">
        <v>25</v>
      </c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AC106" s="4"/>
      <c r="AD106" s="4"/>
      <c r="AE106" s="4"/>
      <c r="AF106" s="4"/>
      <c r="AG106" s="4"/>
      <c r="AH106" s="4"/>
      <c r="AI106" s="4"/>
    </row>
    <row r="107" spans="1:35" ht="15" x14ac:dyDescent="0.25">
      <c r="A107" s="16">
        <v>26</v>
      </c>
      <c r="B107" s="20" t="s">
        <v>16</v>
      </c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AC107" s="4"/>
      <c r="AD107" s="4"/>
      <c r="AE107" s="4"/>
      <c r="AF107" s="4"/>
      <c r="AG107" s="4"/>
      <c r="AH107" s="4"/>
      <c r="AI107" s="4"/>
    </row>
    <row r="108" spans="1:35" ht="15" x14ac:dyDescent="0.25">
      <c r="A108" s="16">
        <v>27</v>
      </c>
      <c r="B108" s="21" t="s">
        <v>8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</row>
    <row r="109" spans="1:35" ht="15" x14ac:dyDescent="0.25">
      <c r="A109" s="16">
        <v>28</v>
      </c>
      <c r="B109" s="21" t="s">
        <v>9</v>
      </c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</row>
    <row r="110" spans="1:35" ht="15" x14ac:dyDescent="0.25">
      <c r="A110" s="16">
        <v>29</v>
      </c>
      <c r="B110" s="21" t="s">
        <v>10</v>
      </c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</row>
    <row r="111" spans="1:35" ht="15" x14ac:dyDescent="0.25">
      <c r="A111" s="16">
        <v>30</v>
      </c>
      <c r="B111" s="21" t="s">
        <v>33</v>
      </c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</row>
    <row r="112" spans="1:35" ht="15" x14ac:dyDescent="0.25">
      <c r="A112" s="16">
        <v>31</v>
      </c>
      <c r="B112" s="21" t="s">
        <v>34</v>
      </c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</row>
    <row r="113" spans="1:16" ht="15" x14ac:dyDescent="0.25">
      <c r="A113" s="16">
        <v>32</v>
      </c>
      <c r="B113" s="21" t="s">
        <v>11</v>
      </c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</row>
    <row r="114" spans="1:16" ht="15" x14ac:dyDescent="0.25">
      <c r="A114" s="16">
        <v>33</v>
      </c>
      <c r="B114" s="21" t="s">
        <v>28</v>
      </c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</row>
    <row r="115" spans="1:16" ht="15" x14ac:dyDescent="0.25">
      <c r="A115" s="16">
        <v>34</v>
      </c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</row>
    <row r="116" spans="1:16" ht="15" x14ac:dyDescent="0.25">
      <c r="A116" s="16">
        <v>35</v>
      </c>
      <c r="B116" s="8" t="s">
        <v>13</v>
      </c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</row>
    <row r="117" spans="1:16" ht="15" x14ac:dyDescent="0.25">
      <c r="A117" s="16">
        <v>36</v>
      </c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</row>
    <row r="118" spans="1:16" ht="15" x14ac:dyDescent="0.25">
      <c r="A118" s="16">
        <v>37</v>
      </c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</row>
    <row r="119" spans="1:16" ht="15" x14ac:dyDescent="0.25">
      <c r="A119" s="16">
        <v>38</v>
      </c>
      <c r="B119" s="20" t="s">
        <v>17</v>
      </c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</row>
    <row r="120" spans="1:16" ht="15" x14ac:dyDescent="0.25">
      <c r="A120" s="16">
        <v>39</v>
      </c>
      <c r="B120" s="21" t="s">
        <v>8</v>
      </c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</row>
    <row r="121" spans="1:16" ht="15" x14ac:dyDescent="0.25">
      <c r="A121" s="16">
        <v>40</v>
      </c>
      <c r="B121" s="21" t="s">
        <v>9</v>
      </c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</row>
    <row r="122" spans="1:16" ht="15" x14ac:dyDescent="0.25">
      <c r="A122" s="16">
        <v>41</v>
      </c>
      <c r="B122" s="21" t="s">
        <v>10</v>
      </c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</row>
    <row r="123" spans="1:16" ht="15" x14ac:dyDescent="0.25">
      <c r="A123" s="16">
        <v>42</v>
      </c>
      <c r="B123" s="21" t="s">
        <v>33</v>
      </c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</row>
    <row r="124" spans="1:16" ht="15" x14ac:dyDescent="0.25">
      <c r="A124" s="16">
        <v>43</v>
      </c>
      <c r="B124" s="21" t="s">
        <v>34</v>
      </c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</row>
    <row r="125" spans="1:16" ht="15" x14ac:dyDescent="0.25">
      <c r="A125" s="16">
        <v>44</v>
      </c>
      <c r="B125" s="21" t="s">
        <v>11</v>
      </c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</row>
    <row r="126" spans="1:16" ht="15" x14ac:dyDescent="0.25">
      <c r="A126" s="16">
        <v>45</v>
      </c>
      <c r="B126" s="21" t="s">
        <v>28</v>
      </c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</row>
    <row r="127" spans="1:16" ht="15" hidden="1" x14ac:dyDescent="0.25">
      <c r="A127" s="16">
        <v>46</v>
      </c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</row>
    <row r="128" spans="1:16" ht="15" hidden="1" x14ac:dyDescent="0.25">
      <c r="A128" s="16">
        <v>47</v>
      </c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</row>
    <row r="129" spans="1:16" ht="15" hidden="1" x14ac:dyDescent="0.25">
      <c r="A129" s="16">
        <v>48</v>
      </c>
      <c r="B129" s="11"/>
      <c r="C129" s="11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</row>
    <row r="130" spans="1:16" ht="15" hidden="1" x14ac:dyDescent="0.25">
      <c r="A130" s="16">
        <v>49</v>
      </c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</row>
    <row r="131" spans="1:16" ht="15" hidden="1" x14ac:dyDescent="0.25">
      <c r="A131" s="16">
        <v>50</v>
      </c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</row>
    <row r="132" spans="1:16" ht="15" x14ac:dyDescent="0.25">
      <c r="A132" s="16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</row>
    <row r="133" spans="1:16" ht="15" x14ac:dyDescent="0.25">
      <c r="A133" s="7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31"/>
      <c r="M133" s="31"/>
      <c r="N133" s="8"/>
      <c r="O133" s="8"/>
      <c r="P133" s="8"/>
    </row>
    <row r="134" spans="1:16" ht="15" x14ac:dyDescent="0.25">
      <c r="A134" s="7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9"/>
      <c r="M134" s="9"/>
      <c r="N134" s="8"/>
      <c r="O134" s="8"/>
      <c r="P134" s="8"/>
    </row>
    <row r="135" spans="1:16" ht="15" x14ac:dyDescent="0.25">
      <c r="A135" s="16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</row>
    <row r="136" spans="1:16" ht="15" x14ac:dyDescent="0.25">
      <c r="A136" s="47" t="s">
        <v>26</v>
      </c>
      <c r="B136" s="47"/>
      <c r="C136" s="47"/>
      <c r="D136" s="47"/>
      <c r="E136" s="47"/>
      <c r="F136" s="47"/>
      <c r="G136" s="47"/>
      <c r="H136" s="47"/>
      <c r="I136" s="47"/>
      <c r="J136" s="47"/>
      <c r="K136" s="47"/>
      <c r="L136" s="47"/>
      <c r="M136" s="47"/>
      <c r="N136" s="47"/>
      <c r="O136" s="47"/>
      <c r="P136" s="11"/>
    </row>
    <row r="137" spans="1:16" ht="15" x14ac:dyDescent="0.25">
      <c r="A137" s="47" t="str">
        <f>+$A$3</f>
        <v>Case No. 2026-00094</v>
      </c>
      <c r="B137" s="47"/>
      <c r="C137" s="47"/>
      <c r="D137" s="47"/>
      <c r="E137" s="47"/>
      <c r="F137" s="47"/>
      <c r="G137" s="47"/>
      <c r="H137" s="47"/>
      <c r="I137" s="47"/>
      <c r="J137" s="47"/>
      <c r="K137" s="47"/>
      <c r="L137" s="47"/>
      <c r="M137" s="47"/>
      <c r="N137" s="47"/>
      <c r="O137" s="47"/>
      <c r="P137" s="11"/>
    </row>
    <row r="138" spans="1:16" ht="15" x14ac:dyDescent="0.25">
      <c r="A138" s="47" t="str">
        <f>+$A$4</f>
        <v>REVENUE STATISTICS - TOTAL COMPANY</v>
      </c>
      <c r="B138" s="47"/>
      <c r="C138" s="47"/>
      <c r="D138" s="47"/>
      <c r="E138" s="47"/>
      <c r="F138" s="47"/>
      <c r="G138" s="47"/>
      <c r="H138" s="47"/>
      <c r="I138" s="47"/>
      <c r="J138" s="47"/>
      <c r="K138" s="47"/>
      <c r="L138" s="47"/>
      <c r="M138" s="47"/>
      <c r="N138" s="47"/>
      <c r="O138" s="47"/>
      <c r="P138" s="11"/>
    </row>
    <row r="139" spans="1:16" ht="15" x14ac:dyDescent="0.25">
      <c r="A139" s="47" t="str">
        <f>+$A$5</f>
        <v>Base Year (12 Months Ending August 31, 2026)</v>
      </c>
      <c r="B139" s="47"/>
      <c r="C139" s="47"/>
      <c r="D139" s="47"/>
      <c r="E139" s="47"/>
      <c r="F139" s="47"/>
      <c r="G139" s="47"/>
      <c r="H139" s="47"/>
      <c r="I139" s="47"/>
      <c r="J139" s="47"/>
      <c r="K139" s="47"/>
      <c r="L139" s="47"/>
      <c r="M139" s="47"/>
      <c r="N139" s="47"/>
      <c r="O139" s="47"/>
      <c r="P139" s="11"/>
    </row>
    <row r="140" spans="1:16" ht="14.45" customHeight="1" x14ac:dyDescent="0.25">
      <c r="A140" s="47" t="str">
        <f>+$A$6</f>
        <v>Forecast Year (12 Months Ending December 31, 2027)</v>
      </c>
      <c r="B140" s="47"/>
      <c r="C140" s="47"/>
      <c r="D140" s="47"/>
      <c r="E140" s="47"/>
      <c r="F140" s="47"/>
      <c r="G140" s="47"/>
      <c r="H140" s="47"/>
      <c r="I140" s="47"/>
      <c r="J140" s="47"/>
      <c r="K140" s="47"/>
      <c r="L140" s="47"/>
      <c r="M140" s="47"/>
      <c r="N140" s="47"/>
      <c r="O140" s="47"/>
    </row>
    <row r="141" spans="1:16" ht="15" x14ac:dyDescent="0.25">
      <c r="A141" s="10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</row>
    <row r="142" spans="1:16" ht="15" x14ac:dyDescent="0.25">
      <c r="A142" s="12" t="s">
        <v>27</v>
      </c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O142" s="14" t="s">
        <v>24</v>
      </c>
    </row>
    <row r="143" spans="1:16" ht="15" x14ac:dyDescent="0.25">
      <c r="A143" s="12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O143" s="14" t="str">
        <f>O$9</f>
        <v>KAWC 2026 Rate Case - Exhibit 37 (I-2),(I-3),(I-4),(I-5) Revenue Statistics</v>
      </c>
    </row>
    <row r="144" spans="1:16" ht="15" x14ac:dyDescent="0.25">
      <c r="A144" s="12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O144" s="14" t="str">
        <f>O10</f>
        <v>Witness Responsible:   Charles Rea</v>
      </c>
    </row>
    <row r="145" spans="1:27" ht="15.75" thickBot="1" x14ac:dyDescent="0.3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</row>
    <row r="146" spans="1:27" ht="15.75" thickTop="1" x14ac:dyDescent="0.25">
      <c r="A146" s="15"/>
      <c r="B146" s="15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</row>
    <row r="147" spans="1:27" ht="15" x14ac:dyDescent="0.25">
      <c r="A147" s="16" t="s">
        <v>1</v>
      </c>
      <c r="B147" s="8"/>
      <c r="C147" s="8"/>
      <c r="D147" s="8"/>
      <c r="E147" s="8"/>
      <c r="F147" s="8"/>
      <c r="G147" s="8"/>
      <c r="H147" s="8"/>
      <c r="I147" s="16" t="s">
        <v>2</v>
      </c>
      <c r="J147" s="16" t="s">
        <v>3</v>
      </c>
      <c r="K147" s="8"/>
      <c r="L147" s="17" t="s">
        <v>31</v>
      </c>
      <c r="M147" s="17"/>
      <c r="N147" s="17"/>
      <c r="O147" s="17"/>
    </row>
    <row r="148" spans="1:27" ht="15.75" thickBot="1" x14ac:dyDescent="0.3">
      <c r="A148" s="16" t="s">
        <v>4</v>
      </c>
      <c r="B148" s="16" t="s">
        <v>5</v>
      </c>
      <c r="C148" s="8"/>
      <c r="D148" s="32">
        <f>D$14</f>
        <v>2021</v>
      </c>
      <c r="E148" s="32">
        <f>E$14</f>
        <v>2022</v>
      </c>
      <c r="F148" s="32">
        <f>F$14</f>
        <v>2023</v>
      </c>
      <c r="G148" s="32">
        <f>G$14</f>
        <v>2024</v>
      </c>
      <c r="H148" s="32">
        <f>H$14</f>
        <v>2025</v>
      </c>
      <c r="I148" s="16" t="s">
        <v>6</v>
      </c>
      <c r="J148" s="16" t="s">
        <v>6</v>
      </c>
      <c r="K148" s="8"/>
      <c r="L148" s="32">
        <f>L$14</f>
        <v>2027</v>
      </c>
      <c r="M148" s="32">
        <f>M$14</f>
        <v>2028</v>
      </c>
      <c r="N148" s="32">
        <f>N$14</f>
        <v>2029</v>
      </c>
      <c r="O148" s="32">
        <f>O$14</f>
        <v>2030</v>
      </c>
    </row>
    <row r="149" spans="1:27" ht="15.75" thickTop="1" x14ac:dyDescent="0.25">
      <c r="A149" s="19">
        <v>1</v>
      </c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33"/>
      <c r="M149" s="33"/>
      <c r="N149" s="15"/>
      <c r="O149" s="15"/>
    </row>
    <row r="150" spans="1:27" ht="15" x14ac:dyDescent="0.25">
      <c r="A150" s="16">
        <v>2</v>
      </c>
      <c r="B150" s="20" t="s">
        <v>20</v>
      </c>
      <c r="C150" s="8"/>
      <c r="D150" s="12"/>
      <c r="E150" s="12"/>
      <c r="F150" s="8"/>
      <c r="G150" s="8"/>
      <c r="H150" s="8"/>
      <c r="I150" s="8"/>
      <c r="J150" s="8"/>
      <c r="K150" s="8"/>
      <c r="L150" s="12"/>
      <c r="M150" s="12"/>
      <c r="N150" s="12"/>
      <c r="O150" s="12"/>
    </row>
    <row r="151" spans="1:27" ht="15" x14ac:dyDescent="0.25">
      <c r="A151" s="16">
        <v>3</v>
      </c>
      <c r="B151" s="21" t="s">
        <v>8</v>
      </c>
      <c r="C151" s="8"/>
      <c r="D151" s="8">
        <f>+LinkIn!E147</f>
        <v>5874579.0219999999</v>
      </c>
      <c r="E151" s="8">
        <f>+LinkIn!F147</f>
        <v>5987176.2221087376</v>
      </c>
      <c r="F151" s="8">
        <f>+LinkIn!G147</f>
        <v>6153289.7069999995</v>
      </c>
      <c r="G151" s="8">
        <f>+LinkIn!H147</f>
        <v>6187116.1539999992</v>
      </c>
      <c r="H151" s="8">
        <f>+LinkIn!I147</f>
        <v>6305264.9289999995</v>
      </c>
      <c r="I151" s="8">
        <f>+LinkIn!J147</f>
        <v>6385462.7680000011</v>
      </c>
      <c r="J151" s="8">
        <f>+LinkIn!K147</f>
        <v>6610936.2000000002</v>
      </c>
      <c r="K151" s="8"/>
      <c r="L151" s="8">
        <f>+LinkIn!M147</f>
        <v>6610936.2000000002</v>
      </c>
      <c r="M151" s="8">
        <f>+LinkIn!N147</f>
        <v>6660311.2000000002</v>
      </c>
      <c r="N151" s="8">
        <f>+LinkIn!O147</f>
        <v>6709686.2000000002</v>
      </c>
      <c r="O151" s="8">
        <f>+LinkIn!P147</f>
        <v>6759060.2000000002</v>
      </c>
    </row>
    <row r="152" spans="1:27" ht="15" x14ac:dyDescent="0.25">
      <c r="A152" s="16">
        <v>4</v>
      </c>
      <c r="B152" s="21" t="s">
        <v>9</v>
      </c>
      <c r="C152" s="8"/>
      <c r="D152" s="8">
        <f>+LinkIn!E148</f>
        <v>3805283.503</v>
      </c>
      <c r="E152" s="8">
        <f>+LinkIn!F148</f>
        <v>4057005.7775539891</v>
      </c>
      <c r="F152" s="8">
        <f>+LinkIn!G148</f>
        <v>4169235.2559999991</v>
      </c>
      <c r="G152" s="8">
        <f>+LinkIn!H148</f>
        <v>4188577.1829999997</v>
      </c>
      <c r="H152" s="8">
        <f>+LinkIn!I148</f>
        <v>4267948.1470000008</v>
      </c>
      <c r="I152" s="8">
        <f>+LinkIn!J148</f>
        <v>4324052.5120000001</v>
      </c>
      <c r="J152" s="8">
        <f>+LinkIn!K148</f>
        <v>4408577.6289999988</v>
      </c>
      <c r="K152" s="8"/>
      <c r="L152" s="8">
        <f>+LinkIn!M148</f>
        <v>4408577.6289999988</v>
      </c>
      <c r="M152" s="8">
        <f>+LinkIn!N148</f>
        <v>4457852.6389999995</v>
      </c>
      <c r="N152" s="8">
        <f>+LinkIn!O148</f>
        <v>4507496.6289999997</v>
      </c>
      <c r="O152" s="8">
        <f>+LinkIn!P148</f>
        <v>4557511.6389999995</v>
      </c>
    </row>
    <row r="153" spans="1:27" ht="15" x14ac:dyDescent="0.25">
      <c r="A153" s="16">
        <v>5</v>
      </c>
      <c r="B153" s="21" t="s">
        <v>10</v>
      </c>
      <c r="C153" s="8"/>
      <c r="D153" s="8">
        <f>+LinkIn!E149</f>
        <v>565901.353</v>
      </c>
      <c r="E153" s="8">
        <f>+LinkIn!F149</f>
        <v>546403.56099999999</v>
      </c>
      <c r="F153" s="8">
        <f>+LinkIn!G149</f>
        <v>601265.53300000005</v>
      </c>
      <c r="G153" s="8">
        <f>+LinkIn!H149</f>
        <v>542034.78</v>
      </c>
      <c r="H153" s="8">
        <f>+LinkIn!I149</f>
        <v>565941.70900000003</v>
      </c>
      <c r="I153" s="8">
        <f>+LinkIn!J149</f>
        <v>553806.92100000009</v>
      </c>
      <c r="J153" s="8">
        <f>+LinkIn!K149</f>
        <v>623272.05799999996</v>
      </c>
      <c r="K153" s="8"/>
      <c r="L153" s="8">
        <f>+LinkIn!M149</f>
        <v>623272.05799999996</v>
      </c>
      <c r="M153" s="8">
        <f>+LinkIn!N149</f>
        <v>623272.05799999996</v>
      </c>
      <c r="N153" s="8">
        <f>+LinkIn!O149</f>
        <v>623272.05799999996</v>
      </c>
      <c r="O153" s="8">
        <f>+LinkIn!P149</f>
        <v>623272.05799999996</v>
      </c>
      <c r="P153" s="8"/>
      <c r="X153" s="4"/>
      <c r="Y153" s="4"/>
      <c r="Z153" s="4"/>
      <c r="AA153" s="4"/>
    </row>
    <row r="154" spans="1:27" ht="15" x14ac:dyDescent="0.25">
      <c r="A154" s="16">
        <v>6</v>
      </c>
      <c r="B154" s="21" t="s">
        <v>33</v>
      </c>
      <c r="C154" s="8"/>
      <c r="D154" s="8">
        <f>+LinkIn!E150</f>
        <v>1135998.558</v>
      </c>
      <c r="E154" s="8">
        <f>+LinkIn!F150</f>
        <v>1204449.632</v>
      </c>
      <c r="F154" s="8">
        <f>+LinkIn!G150</f>
        <v>1192322.696</v>
      </c>
      <c r="G154" s="8">
        <f>+LinkIn!H150</f>
        <v>1224339.8929999999</v>
      </c>
      <c r="H154" s="8">
        <f>+LinkIn!I150</f>
        <v>1288513.1850000001</v>
      </c>
      <c r="I154" s="8">
        <f>+LinkIn!J150</f>
        <v>1279400.9350000001</v>
      </c>
      <c r="J154" s="8">
        <f>+LinkIn!K150</f>
        <v>1313794.9849999999</v>
      </c>
      <c r="K154" s="8"/>
      <c r="L154" s="8">
        <f>+LinkIn!M150</f>
        <v>1313794.9849999999</v>
      </c>
      <c r="M154" s="8">
        <f>+LinkIn!N150</f>
        <v>1336398.3050000002</v>
      </c>
      <c r="N154" s="8">
        <f>+LinkIn!O150</f>
        <v>1359001.6150000002</v>
      </c>
      <c r="O154" s="8">
        <f>+LinkIn!P150</f>
        <v>1381604.9450000003</v>
      </c>
      <c r="P154" s="8"/>
      <c r="S154" s="4"/>
      <c r="X154" s="4"/>
      <c r="Y154" s="4"/>
      <c r="Z154" s="4"/>
    </row>
    <row r="155" spans="1:27" ht="15" x14ac:dyDescent="0.25">
      <c r="A155" s="16">
        <v>7</v>
      </c>
      <c r="B155" s="21" t="s">
        <v>34</v>
      </c>
      <c r="C155" s="8"/>
      <c r="D155" s="8">
        <f>+LinkIn!E151</f>
        <v>271738.56400000001</v>
      </c>
      <c r="E155" s="8">
        <f>+LinkIn!F151</f>
        <v>310134.16400000005</v>
      </c>
      <c r="F155" s="8">
        <f>+LinkIn!G151</f>
        <v>371428.32</v>
      </c>
      <c r="G155" s="8">
        <f>+LinkIn!H151</f>
        <v>431079.8</v>
      </c>
      <c r="H155" s="8">
        <f>+LinkIn!I151</f>
        <v>433431.37199999997</v>
      </c>
      <c r="I155" s="8">
        <f>+LinkIn!J151</f>
        <v>394937.90917400399</v>
      </c>
      <c r="J155" s="8">
        <f>+LinkIn!K151</f>
        <v>305809.72866666666</v>
      </c>
      <c r="K155" s="8"/>
      <c r="L155" s="8">
        <f>+LinkIn!M151</f>
        <v>305809.72866666666</v>
      </c>
      <c r="M155" s="8">
        <f>+LinkIn!N151</f>
        <v>305809.72866666666</v>
      </c>
      <c r="N155" s="8">
        <f>+LinkIn!O151</f>
        <v>305809.72866666666</v>
      </c>
      <c r="O155" s="8">
        <f>+LinkIn!P151</f>
        <v>305809.72866666666</v>
      </c>
      <c r="P155" s="8"/>
      <c r="X155" s="4"/>
      <c r="Y155" s="4"/>
      <c r="Z155" s="4"/>
    </row>
    <row r="156" spans="1:27" ht="15" x14ac:dyDescent="0.25">
      <c r="A156" s="16">
        <v>8</v>
      </c>
      <c r="B156" s="21" t="s">
        <v>11</v>
      </c>
      <c r="C156" s="8"/>
      <c r="D156" s="8">
        <f>+LinkIn!E152</f>
        <v>6154.6480000000001</v>
      </c>
      <c r="E156" s="8">
        <f>+LinkIn!F152</f>
        <v>12616.750999999998</v>
      </c>
      <c r="F156" s="8">
        <f>+LinkIn!G152</f>
        <v>5907.6720000000005</v>
      </c>
      <c r="G156" s="8">
        <f>+LinkIn!H152</f>
        <v>7254.384</v>
      </c>
      <c r="H156" s="8">
        <f>+LinkIn!I152</f>
        <v>7356.04</v>
      </c>
      <c r="I156" s="8">
        <f>+LinkIn!J152</f>
        <v>8715.8266999999996</v>
      </c>
      <c r="J156" s="8">
        <f>+LinkIn!K152</f>
        <v>6839.3653000000004</v>
      </c>
      <c r="K156" s="8"/>
      <c r="L156" s="8">
        <f>+LinkIn!M152</f>
        <v>6839.3653000000004</v>
      </c>
      <c r="M156" s="8">
        <f>+LinkIn!N152</f>
        <v>6839.3653000000004</v>
      </c>
      <c r="N156" s="8">
        <f>+LinkIn!O152</f>
        <v>6839.3653000000004</v>
      </c>
      <c r="O156" s="8">
        <f>+LinkIn!P152</f>
        <v>6839.3653000000004</v>
      </c>
      <c r="P156" s="8"/>
      <c r="X156" s="4"/>
      <c r="Y156" s="4"/>
      <c r="Z156" s="4"/>
    </row>
    <row r="157" spans="1:27" ht="15" x14ac:dyDescent="0.25">
      <c r="A157" s="16">
        <v>9</v>
      </c>
      <c r="B157" s="21" t="s">
        <v>28</v>
      </c>
      <c r="C157" s="8"/>
      <c r="D157" s="28">
        <f>+LinkIn!E153</f>
        <v>6413.9759999999997</v>
      </c>
      <c r="E157" s="28">
        <f>+LinkIn!F153</f>
        <v>6840.3393484423614</v>
      </c>
      <c r="F157" s="28">
        <f>+LinkIn!G153</f>
        <v>8673.6919999999991</v>
      </c>
      <c r="G157" s="28">
        <f>+LinkIn!H153</f>
        <v>7029.8840000000009</v>
      </c>
      <c r="H157" s="28">
        <f>+LinkIn!I153</f>
        <v>7670.9160000000002</v>
      </c>
      <c r="I157" s="28">
        <f>+LinkIn!J153</f>
        <v>8516.2046666666665</v>
      </c>
      <c r="J157" s="28">
        <f>+LinkIn!K153</f>
        <v>7791.4973333333346</v>
      </c>
      <c r="K157" s="28"/>
      <c r="L157" s="28">
        <f>+LinkIn!M153</f>
        <v>7791.4973333333346</v>
      </c>
      <c r="M157" s="28">
        <f>+LinkIn!N153</f>
        <v>7791.4973333333346</v>
      </c>
      <c r="N157" s="28">
        <f>+LinkIn!O153</f>
        <v>7791.4973333333346</v>
      </c>
      <c r="O157" s="28">
        <f>+LinkIn!P153</f>
        <v>7791.4973333333346</v>
      </c>
      <c r="P157" s="8"/>
      <c r="X157" s="4"/>
      <c r="Y157" s="4"/>
      <c r="Z157" s="4"/>
    </row>
    <row r="158" spans="1:27" ht="15.75" thickBot="1" x14ac:dyDescent="0.3">
      <c r="A158" s="16">
        <v>10</v>
      </c>
      <c r="B158" s="8" t="s">
        <v>13</v>
      </c>
      <c r="C158" s="8"/>
      <c r="D158" s="29">
        <f>SUM(D151:D157)</f>
        <v>11666069.624</v>
      </c>
      <c r="E158" s="29">
        <f t="shared" ref="E158:J158" si="29">SUM(E151:E157)</f>
        <v>12124626.447011171</v>
      </c>
      <c r="F158" s="29">
        <f t="shared" si="29"/>
        <v>12502122.876</v>
      </c>
      <c r="G158" s="29">
        <f t="shared" si="29"/>
        <v>12587432.077999998</v>
      </c>
      <c r="H158" s="29">
        <f t="shared" si="29"/>
        <v>12876126.298</v>
      </c>
      <c r="I158" s="29">
        <f t="shared" si="29"/>
        <v>12954893.076540673</v>
      </c>
      <c r="J158" s="29">
        <f t="shared" si="29"/>
        <v>13277021.463299999</v>
      </c>
      <c r="K158" s="28"/>
      <c r="L158" s="29">
        <f t="shared" ref="L158" si="30">SUM(L151:L157)</f>
        <v>13277021.463299999</v>
      </c>
      <c r="M158" s="29">
        <f t="shared" ref="M158" si="31">SUM(M151:M157)</f>
        <v>13398274.793299999</v>
      </c>
      <c r="N158" s="29">
        <f t="shared" ref="N158" si="32">SUM(N151:N157)</f>
        <v>13519897.0933</v>
      </c>
      <c r="O158" s="29">
        <f t="shared" ref="O158" si="33">SUM(O151:O157)</f>
        <v>13641889.4333</v>
      </c>
      <c r="P158" s="8"/>
      <c r="U158" s="4"/>
      <c r="V158" s="4"/>
      <c r="W158" s="4"/>
      <c r="X158" s="4"/>
      <c r="Y158" s="4"/>
      <c r="Z158" s="4"/>
    </row>
    <row r="159" spans="1:27" ht="15.75" thickTop="1" x14ac:dyDescent="0.25">
      <c r="A159" s="16">
        <v>11</v>
      </c>
      <c r="B159" s="8"/>
      <c r="C159" s="8"/>
      <c r="D159" s="30"/>
      <c r="E159" s="30"/>
      <c r="F159" s="30"/>
      <c r="G159" s="30"/>
      <c r="H159" s="30"/>
      <c r="I159" s="30"/>
      <c r="J159" s="30"/>
      <c r="K159" s="28"/>
      <c r="L159" s="30"/>
      <c r="M159" s="30"/>
      <c r="N159" s="30"/>
      <c r="O159" s="30"/>
      <c r="P159" s="8"/>
      <c r="U159" s="4"/>
      <c r="V159" s="4"/>
      <c r="W159" s="4"/>
      <c r="X159" s="4"/>
      <c r="Y159" s="4"/>
      <c r="Z159" s="4"/>
    </row>
    <row r="160" spans="1:27" ht="15" x14ac:dyDescent="0.25">
      <c r="A160" s="16">
        <v>12</v>
      </c>
      <c r="B160" s="8"/>
      <c r="C160" s="8"/>
      <c r="D160" s="28"/>
      <c r="E160" s="28"/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8"/>
      <c r="U160" s="4"/>
      <c r="V160" s="4"/>
      <c r="W160" s="4"/>
      <c r="X160" s="4"/>
      <c r="Y160" s="4"/>
      <c r="Z160" s="4"/>
    </row>
    <row r="161" spans="1:26" ht="15" x14ac:dyDescent="0.25">
      <c r="A161" s="16">
        <v>13</v>
      </c>
      <c r="B161" s="20" t="s">
        <v>14</v>
      </c>
      <c r="C161" s="8"/>
      <c r="D161" s="28"/>
      <c r="E161" s="28"/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8"/>
      <c r="U161" s="4"/>
      <c r="V161" s="4"/>
      <c r="W161" s="4"/>
      <c r="X161" s="4"/>
      <c r="Y161" s="4"/>
      <c r="Z161" s="4"/>
    </row>
    <row r="162" spans="1:26" ht="15" x14ac:dyDescent="0.25">
      <c r="A162" s="16">
        <v>14</v>
      </c>
      <c r="B162" s="20" t="s">
        <v>15</v>
      </c>
      <c r="C162" s="8"/>
      <c r="D162" s="28"/>
      <c r="E162" s="28"/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8"/>
      <c r="U162" s="4"/>
      <c r="V162" s="4"/>
      <c r="W162" s="4"/>
      <c r="X162" s="4"/>
      <c r="Y162" s="4"/>
      <c r="Z162" s="4"/>
    </row>
    <row r="163" spans="1:26" ht="15" x14ac:dyDescent="0.25">
      <c r="A163" s="16">
        <v>15</v>
      </c>
      <c r="B163" s="21" t="s">
        <v>8</v>
      </c>
      <c r="C163" s="8"/>
      <c r="D163" s="28">
        <f t="shared" ref="D163:G169" si="34">D29</f>
        <v>123090.08333333333</v>
      </c>
      <c r="E163" s="28">
        <f t="shared" si="34"/>
        <v>124036.33333333333</v>
      </c>
      <c r="F163" s="28">
        <f t="shared" si="34"/>
        <v>124975.41666666667</v>
      </c>
      <c r="G163" s="28">
        <f t="shared" si="34"/>
        <v>126020.66666666667</v>
      </c>
      <c r="H163" s="28">
        <f t="shared" ref="H163" si="35">H29</f>
        <v>126901</v>
      </c>
      <c r="I163" s="28">
        <f t="shared" ref="I163:J169" si="36">I29</f>
        <v>127543.16666666667</v>
      </c>
      <c r="J163" s="28">
        <f t="shared" si="36"/>
        <v>137605.6944444445</v>
      </c>
      <c r="K163" s="28"/>
      <c r="L163" s="28">
        <f t="shared" ref="L163:N169" si="37">L29</f>
        <v>137605.6944444445</v>
      </c>
      <c r="M163" s="28">
        <f t="shared" ref="M163" si="38">M29</f>
        <v>138618.36111111118</v>
      </c>
      <c r="N163" s="28">
        <f t="shared" si="37"/>
        <v>139631.02777777787</v>
      </c>
      <c r="O163" s="28">
        <f t="shared" ref="O163" si="39">O29</f>
        <v>140643.6944444445</v>
      </c>
      <c r="P163" s="8"/>
      <c r="U163" s="4"/>
      <c r="V163" s="4"/>
      <c r="W163" s="4"/>
      <c r="X163" s="4"/>
      <c r="Y163" s="4"/>
      <c r="Z163" s="4"/>
    </row>
    <row r="164" spans="1:26" ht="15" x14ac:dyDescent="0.25">
      <c r="A164" s="16">
        <v>16</v>
      </c>
      <c r="B164" s="21" t="s">
        <v>9</v>
      </c>
      <c r="C164" s="8"/>
      <c r="D164" s="28">
        <f t="shared" si="34"/>
        <v>9267.25</v>
      </c>
      <c r="E164" s="28">
        <f t="shared" si="34"/>
        <v>9390.25</v>
      </c>
      <c r="F164" s="28">
        <f t="shared" si="34"/>
        <v>9526.6666666666661</v>
      </c>
      <c r="G164" s="28">
        <f t="shared" si="34"/>
        <v>9557.8333333333339</v>
      </c>
      <c r="H164" s="28">
        <f t="shared" ref="H164" si="40">H30</f>
        <v>9602.3333333333339</v>
      </c>
      <c r="I164" s="28">
        <f t="shared" si="36"/>
        <v>9644.1388888888887</v>
      </c>
      <c r="J164" s="28">
        <f t="shared" si="36"/>
        <v>10452.944444444442</v>
      </c>
      <c r="K164" s="28"/>
      <c r="L164" s="28">
        <f t="shared" si="37"/>
        <v>10452.944444444442</v>
      </c>
      <c r="M164" s="28">
        <f t="shared" ref="M164" si="41">M30</f>
        <v>10517.94444444444</v>
      </c>
      <c r="N164" s="28">
        <f t="shared" si="37"/>
        <v>10582.944444444438</v>
      </c>
      <c r="O164" s="28">
        <f t="shared" ref="O164" si="42">O30</f>
        <v>10647.944444444436</v>
      </c>
      <c r="P164" s="8"/>
      <c r="U164" s="4"/>
      <c r="V164" s="4"/>
      <c r="W164" s="4"/>
      <c r="X164" s="4"/>
      <c r="Y164" s="4"/>
      <c r="Z164" s="4"/>
    </row>
    <row r="165" spans="1:26" ht="15" x14ac:dyDescent="0.25">
      <c r="A165" s="16">
        <v>17</v>
      </c>
      <c r="B165" s="21" t="s">
        <v>10</v>
      </c>
      <c r="C165" s="8"/>
      <c r="D165" s="28">
        <f t="shared" si="34"/>
        <v>26</v>
      </c>
      <c r="E165" s="28">
        <f t="shared" si="34"/>
        <v>26</v>
      </c>
      <c r="F165" s="28">
        <f t="shared" si="34"/>
        <v>26.666666666666668</v>
      </c>
      <c r="G165" s="28">
        <f t="shared" si="34"/>
        <v>27.416666666666668</v>
      </c>
      <c r="H165" s="28">
        <f t="shared" ref="H165" si="43">H31</f>
        <v>28</v>
      </c>
      <c r="I165" s="28">
        <f t="shared" si="36"/>
        <v>28</v>
      </c>
      <c r="J165" s="28">
        <f t="shared" si="36"/>
        <v>42</v>
      </c>
      <c r="K165" s="28"/>
      <c r="L165" s="28">
        <f t="shared" si="37"/>
        <v>42</v>
      </c>
      <c r="M165" s="28">
        <f t="shared" ref="M165" si="44">M31</f>
        <v>42</v>
      </c>
      <c r="N165" s="28">
        <f t="shared" si="37"/>
        <v>42</v>
      </c>
      <c r="O165" s="28">
        <f t="shared" ref="O165" si="45">O31</f>
        <v>42</v>
      </c>
      <c r="P165" s="8"/>
      <c r="U165" s="4"/>
      <c r="V165" s="4"/>
      <c r="W165" s="4"/>
      <c r="X165" s="4"/>
      <c r="Y165" s="4"/>
      <c r="Z165" s="4"/>
    </row>
    <row r="166" spans="1:26" ht="15" x14ac:dyDescent="0.25">
      <c r="A166" s="16">
        <v>18</v>
      </c>
      <c r="B166" s="21" t="s">
        <v>33</v>
      </c>
      <c r="C166" s="8"/>
      <c r="D166" s="28">
        <f t="shared" si="34"/>
        <v>752.41666666666663</v>
      </c>
      <c r="E166" s="28">
        <f t="shared" si="34"/>
        <v>768.16666666666663</v>
      </c>
      <c r="F166" s="28">
        <f t="shared" si="34"/>
        <v>780.5</v>
      </c>
      <c r="G166" s="28">
        <f t="shared" si="34"/>
        <v>804.41666666666663</v>
      </c>
      <c r="H166" s="28">
        <f t="shared" ref="H166" si="46">H32</f>
        <v>816.83333333333337</v>
      </c>
      <c r="I166" s="28">
        <f t="shared" si="36"/>
        <v>819.69444444444446</v>
      </c>
      <c r="J166" s="28">
        <f t="shared" si="36"/>
        <v>918.25</v>
      </c>
      <c r="K166" s="28"/>
      <c r="L166" s="28">
        <f t="shared" si="37"/>
        <v>918.25</v>
      </c>
      <c r="M166" s="28">
        <f t="shared" ref="M166" si="47">M32</f>
        <v>932.91666666666652</v>
      </c>
      <c r="N166" s="28">
        <f t="shared" si="37"/>
        <v>947.58333333333314</v>
      </c>
      <c r="O166" s="28">
        <f t="shared" ref="O166" si="48">O32</f>
        <v>962.24999999999989</v>
      </c>
      <c r="P166" s="8"/>
      <c r="U166" s="4"/>
      <c r="V166" s="4"/>
      <c r="W166" s="4"/>
      <c r="X166" s="4"/>
      <c r="Y166" s="4"/>
      <c r="Z166" s="4"/>
    </row>
    <row r="167" spans="1:26" ht="15" x14ac:dyDescent="0.25">
      <c r="A167" s="16">
        <v>19</v>
      </c>
      <c r="B167" s="21" t="s">
        <v>34</v>
      </c>
      <c r="C167" s="8"/>
      <c r="D167" s="28">
        <f t="shared" si="34"/>
        <v>15.916666666666666</v>
      </c>
      <c r="E167" s="28">
        <f t="shared" si="34"/>
        <v>16.166666666666668</v>
      </c>
      <c r="F167" s="28">
        <f t="shared" si="34"/>
        <v>19.75</v>
      </c>
      <c r="G167" s="28">
        <f t="shared" si="34"/>
        <v>18.166666666666668</v>
      </c>
      <c r="H167" s="28">
        <f t="shared" ref="H167" si="49">H33</f>
        <v>16.25</v>
      </c>
      <c r="I167" s="28">
        <f t="shared" si="36"/>
        <v>16.5</v>
      </c>
      <c r="J167" s="28">
        <f t="shared" si="36"/>
        <v>16</v>
      </c>
      <c r="K167" s="28"/>
      <c r="L167" s="28">
        <f t="shared" si="37"/>
        <v>16</v>
      </c>
      <c r="M167" s="28">
        <f t="shared" ref="M167:M169" si="50">M33</f>
        <v>16</v>
      </c>
      <c r="N167" s="28">
        <f t="shared" si="37"/>
        <v>16</v>
      </c>
      <c r="O167" s="28">
        <f t="shared" ref="O167" si="51">O33</f>
        <v>16</v>
      </c>
      <c r="P167" s="8"/>
      <c r="U167" s="4"/>
      <c r="V167" s="4"/>
      <c r="W167" s="4"/>
      <c r="X167" s="4"/>
      <c r="Y167" s="4"/>
      <c r="Z167" s="4"/>
    </row>
    <row r="168" spans="1:26" ht="15" x14ac:dyDescent="0.25">
      <c r="A168" s="16">
        <v>20</v>
      </c>
      <c r="B168" s="21" t="s">
        <v>11</v>
      </c>
      <c r="C168" s="8"/>
      <c r="D168" s="28">
        <f t="shared" si="34"/>
        <v>45.25</v>
      </c>
      <c r="E168" s="28">
        <f t="shared" si="34"/>
        <v>54.083333333333336</v>
      </c>
      <c r="F168" s="28">
        <f t="shared" si="34"/>
        <v>63.166666666666664</v>
      </c>
      <c r="G168" s="28">
        <f t="shared" si="34"/>
        <v>54.25</v>
      </c>
      <c r="H168" s="28">
        <f t="shared" ref="H168:H169" si="52">H34</f>
        <v>62.416666666666664</v>
      </c>
      <c r="I168" s="28">
        <f t="shared" si="36"/>
        <v>63.916666666666664</v>
      </c>
      <c r="J168" s="28">
        <f t="shared" si="36"/>
        <v>64</v>
      </c>
      <c r="K168" s="28"/>
      <c r="L168" s="28">
        <f t="shared" si="37"/>
        <v>64</v>
      </c>
      <c r="M168" s="28">
        <f t="shared" si="50"/>
        <v>64</v>
      </c>
      <c r="N168" s="28">
        <f t="shared" si="37"/>
        <v>64</v>
      </c>
      <c r="O168" s="28">
        <f t="shared" ref="O168:O169" si="53">O34</f>
        <v>64</v>
      </c>
      <c r="P168" s="8"/>
      <c r="U168" s="4"/>
      <c r="V168" s="4"/>
      <c r="W168" s="4"/>
      <c r="X168" s="4"/>
      <c r="Y168" s="4"/>
      <c r="Z168" s="4"/>
    </row>
    <row r="169" spans="1:26" ht="15" x14ac:dyDescent="0.25">
      <c r="A169" s="16">
        <v>21</v>
      </c>
      <c r="B169" s="21" t="s">
        <v>28</v>
      </c>
      <c r="C169" s="8"/>
      <c r="D169" s="28">
        <f t="shared" si="34"/>
        <v>2457.4166666666665</v>
      </c>
      <c r="E169" s="28">
        <f t="shared" si="34"/>
        <v>2514.5833333333335</v>
      </c>
      <c r="F169" s="28">
        <f t="shared" si="34"/>
        <v>2557.9166666666665</v>
      </c>
      <c r="G169" s="28">
        <f t="shared" si="34"/>
        <v>2581.75</v>
      </c>
      <c r="H169" s="28">
        <f t="shared" si="52"/>
        <v>2603.5</v>
      </c>
      <c r="I169" s="28">
        <f t="shared" si="36"/>
        <v>2622.7500000000005</v>
      </c>
      <c r="J169" s="28">
        <f t="shared" si="36"/>
        <v>2715.4166666666661</v>
      </c>
      <c r="K169" s="28"/>
      <c r="L169" s="28">
        <f t="shared" si="37"/>
        <v>2715.4166666666661</v>
      </c>
      <c r="M169" s="28">
        <f t="shared" si="50"/>
        <v>2750.0833333333326</v>
      </c>
      <c r="N169" s="28">
        <f t="shared" si="37"/>
        <v>2784.7499999999995</v>
      </c>
      <c r="O169" s="28">
        <f t="shared" si="53"/>
        <v>2814.3888888888882</v>
      </c>
      <c r="P169" s="8"/>
      <c r="U169" s="4"/>
      <c r="V169" s="4"/>
      <c r="W169" s="4"/>
      <c r="X169" s="4"/>
      <c r="Y169" s="4"/>
      <c r="Z169" s="4"/>
    </row>
    <row r="170" spans="1:26" ht="15.75" thickBot="1" x14ac:dyDescent="0.3">
      <c r="A170" s="16">
        <v>22</v>
      </c>
      <c r="B170" s="8" t="s">
        <v>13</v>
      </c>
      <c r="C170" s="8"/>
      <c r="D170" s="29">
        <f>SUM(D163:D169)</f>
        <v>135654.33333333328</v>
      </c>
      <c r="E170" s="29">
        <f t="shared" ref="E170:J170" si="54">SUM(E163:E169)</f>
        <v>136805.58333333331</v>
      </c>
      <c r="F170" s="29">
        <f t="shared" si="54"/>
        <v>137950.08333333331</v>
      </c>
      <c r="G170" s="29">
        <f t="shared" si="54"/>
        <v>139064.49999999997</v>
      </c>
      <c r="H170" s="29">
        <f t="shared" si="54"/>
        <v>140030.33333333334</v>
      </c>
      <c r="I170" s="29">
        <f t="shared" si="54"/>
        <v>140738.16666666666</v>
      </c>
      <c r="J170" s="29">
        <f t="shared" si="54"/>
        <v>151814.30555555559</v>
      </c>
      <c r="K170" s="28"/>
      <c r="L170" s="29">
        <f t="shared" ref="L170:O170" si="55">SUM(L163:L169)</f>
        <v>151814.30555555559</v>
      </c>
      <c r="M170" s="29">
        <f t="shared" si="55"/>
        <v>152941.30555555562</v>
      </c>
      <c r="N170" s="29">
        <f t="shared" si="55"/>
        <v>154068.30555555565</v>
      </c>
      <c r="O170" s="29">
        <f t="shared" si="55"/>
        <v>155190.27777777781</v>
      </c>
      <c r="P170" s="8"/>
      <c r="U170" s="4"/>
      <c r="V170" s="4"/>
      <c r="W170" s="4"/>
      <c r="X170" s="4"/>
      <c r="Y170" s="4"/>
      <c r="Z170" s="4"/>
    </row>
    <row r="171" spans="1:26" ht="15.75" thickTop="1" x14ac:dyDescent="0.25">
      <c r="A171" s="16">
        <v>23</v>
      </c>
      <c r="B171" s="8"/>
      <c r="C171" s="8"/>
      <c r="D171" s="30"/>
      <c r="E171" s="30"/>
      <c r="F171" s="30"/>
      <c r="G171" s="30"/>
      <c r="H171" s="30"/>
      <c r="I171" s="30"/>
      <c r="J171" s="30"/>
      <c r="K171" s="28"/>
      <c r="L171" s="30"/>
      <c r="M171" s="30"/>
      <c r="N171" s="30"/>
      <c r="O171" s="30"/>
      <c r="P171" s="8"/>
      <c r="U171" s="4"/>
      <c r="V171" s="4"/>
      <c r="W171" s="4"/>
      <c r="X171" s="4"/>
      <c r="Y171" s="4"/>
      <c r="Z171" s="4"/>
    </row>
    <row r="172" spans="1:26" ht="15" x14ac:dyDescent="0.25">
      <c r="A172" s="16">
        <v>24</v>
      </c>
      <c r="B172" s="8"/>
      <c r="C172" s="8"/>
      <c r="D172" s="28"/>
      <c r="E172" s="28"/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8"/>
      <c r="U172" s="4"/>
      <c r="V172" s="4"/>
      <c r="W172" s="4"/>
      <c r="X172" s="4"/>
      <c r="Y172" s="4"/>
      <c r="Z172" s="4"/>
    </row>
    <row r="173" spans="1:26" ht="15" x14ac:dyDescent="0.25">
      <c r="A173" s="16">
        <v>25</v>
      </c>
      <c r="B173" s="20" t="s">
        <v>16</v>
      </c>
      <c r="C173" s="8"/>
      <c r="D173" s="28"/>
      <c r="E173" s="28"/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8"/>
      <c r="U173" s="4"/>
      <c r="V173" s="4"/>
      <c r="W173" s="4"/>
      <c r="X173" s="4"/>
      <c r="Y173" s="4"/>
      <c r="Z173" s="4"/>
    </row>
    <row r="174" spans="1:26" ht="15" x14ac:dyDescent="0.25">
      <c r="A174" s="16">
        <v>26</v>
      </c>
      <c r="B174" s="21" t="s">
        <v>8</v>
      </c>
      <c r="C174" s="8"/>
      <c r="D174" s="28">
        <f t="shared" ref="D174:G180" si="56">D41</f>
        <v>123551</v>
      </c>
      <c r="E174" s="28">
        <f t="shared" si="56"/>
        <v>124255</v>
      </c>
      <c r="F174" s="28">
        <f t="shared" si="56"/>
        <v>125418</v>
      </c>
      <c r="G174" s="28">
        <f t="shared" si="56"/>
        <v>126477</v>
      </c>
      <c r="H174" s="28">
        <f t="shared" ref="H174" si="57">H41</f>
        <v>127293</v>
      </c>
      <c r="I174" s="28">
        <f t="shared" ref="I174:J180" si="58">I41</f>
        <v>128160.66666666669</v>
      </c>
      <c r="J174" s="28">
        <f t="shared" si="58"/>
        <v>138036.00000000006</v>
      </c>
      <c r="K174" s="28"/>
      <c r="L174" s="28">
        <f t="shared" ref="L174:N180" si="59">L41</f>
        <v>138036.00000000006</v>
      </c>
      <c r="M174" s="28">
        <f t="shared" ref="M174" si="60">M41</f>
        <v>139048.66666666674</v>
      </c>
      <c r="N174" s="28">
        <f t="shared" si="59"/>
        <v>140061.3333333334</v>
      </c>
      <c r="O174" s="28">
        <f t="shared" ref="O174" si="61">O41</f>
        <v>141074.00000000003</v>
      </c>
      <c r="P174" s="8"/>
      <c r="U174" s="4"/>
      <c r="V174" s="4"/>
      <c r="W174" s="4"/>
      <c r="X174" s="4"/>
      <c r="Y174" s="4"/>
      <c r="Z174" s="4"/>
    </row>
    <row r="175" spans="1:26" ht="15" x14ac:dyDescent="0.25">
      <c r="A175" s="16">
        <v>27</v>
      </c>
      <c r="B175" s="21" t="s">
        <v>9</v>
      </c>
      <c r="C175" s="8"/>
      <c r="D175" s="28">
        <f t="shared" si="56"/>
        <v>9290</v>
      </c>
      <c r="E175" s="28">
        <f t="shared" si="56"/>
        <v>9399</v>
      </c>
      <c r="F175" s="28">
        <f t="shared" si="56"/>
        <v>9544</v>
      </c>
      <c r="G175" s="28">
        <f t="shared" si="56"/>
        <v>9544</v>
      </c>
      <c r="H175" s="28">
        <f t="shared" ref="H175" si="62">H42</f>
        <v>9594</v>
      </c>
      <c r="I175" s="28">
        <f t="shared" si="58"/>
        <v>9705.3333333333321</v>
      </c>
      <c r="J175" s="28">
        <f t="shared" si="58"/>
        <v>10451.33333333333</v>
      </c>
      <c r="K175" s="28"/>
      <c r="L175" s="28">
        <f t="shared" si="59"/>
        <v>10451.33333333333</v>
      </c>
      <c r="M175" s="28">
        <f t="shared" ref="M175" si="63">M42</f>
        <v>10516.333333333328</v>
      </c>
      <c r="N175" s="28">
        <f t="shared" si="59"/>
        <v>10581.333333333327</v>
      </c>
      <c r="O175" s="28">
        <f t="shared" ref="O175" si="64">O42</f>
        <v>10646.333333333325</v>
      </c>
      <c r="P175" s="8"/>
    </row>
    <row r="176" spans="1:26" ht="15" x14ac:dyDescent="0.25">
      <c r="A176" s="16">
        <v>28</v>
      </c>
      <c r="B176" s="21" t="s">
        <v>10</v>
      </c>
      <c r="C176" s="8"/>
      <c r="D176" s="28">
        <f t="shared" si="56"/>
        <v>26</v>
      </c>
      <c r="E176" s="28">
        <f t="shared" si="56"/>
        <v>26</v>
      </c>
      <c r="F176" s="28">
        <f t="shared" si="56"/>
        <v>27</v>
      </c>
      <c r="G176" s="28">
        <f t="shared" si="56"/>
        <v>28</v>
      </c>
      <c r="H176" s="28">
        <f t="shared" ref="H176" si="65">H43</f>
        <v>28</v>
      </c>
      <c r="I176" s="28">
        <f t="shared" si="58"/>
        <v>28</v>
      </c>
      <c r="J176" s="28">
        <f t="shared" si="58"/>
        <v>42</v>
      </c>
      <c r="K176" s="28"/>
      <c r="L176" s="28">
        <f t="shared" si="59"/>
        <v>42</v>
      </c>
      <c r="M176" s="28">
        <f t="shared" ref="M176" si="66">M43</f>
        <v>42</v>
      </c>
      <c r="N176" s="28">
        <f t="shared" si="59"/>
        <v>42</v>
      </c>
      <c r="O176" s="28">
        <f t="shared" ref="O176" si="67">O43</f>
        <v>42</v>
      </c>
      <c r="P176" s="8"/>
    </row>
    <row r="177" spans="1:16" ht="15" x14ac:dyDescent="0.25">
      <c r="A177" s="16">
        <v>29</v>
      </c>
      <c r="B177" s="21" t="s">
        <v>33</v>
      </c>
      <c r="C177" s="8"/>
      <c r="D177" s="28">
        <f t="shared" si="56"/>
        <v>753</v>
      </c>
      <c r="E177" s="28">
        <f t="shared" si="56"/>
        <v>770</v>
      </c>
      <c r="F177" s="28">
        <f t="shared" si="56"/>
        <v>786</v>
      </c>
      <c r="G177" s="28">
        <f t="shared" si="56"/>
        <v>816</v>
      </c>
      <c r="H177" s="28">
        <f t="shared" ref="H177" si="68">H44</f>
        <v>814</v>
      </c>
      <c r="I177" s="28">
        <f t="shared" si="58"/>
        <v>827</v>
      </c>
      <c r="J177" s="28">
        <f t="shared" si="58"/>
        <v>922.99999999999989</v>
      </c>
      <c r="K177" s="28"/>
      <c r="L177" s="28">
        <f t="shared" si="59"/>
        <v>922.99999999999989</v>
      </c>
      <c r="M177" s="28">
        <f t="shared" ref="M177" si="69">M44</f>
        <v>937.66666666666652</v>
      </c>
      <c r="N177" s="28">
        <f t="shared" si="59"/>
        <v>952.33333333333314</v>
      </c>
      <c r="O177" s="28">
        <f t="shared" ref="O177" si="70">O44</f>
        <v>966.99999999999977</v>
      </c>
      <c r="P177" s="8"/>
    </row>
    <row r="178" spans="1:16" ht="15" x14ac:dyDescent="0.25">
      <c r="A178" s="16">
        <v>30</v>
      </c>
      <c r="B178" s="21" t="s">
        <v>34</v>
      </c>
      <c r="C178" s="8"/>
      <c r="D178" s="28">
        <f t="shared" si="56"/>
        <v>15</v>
      </c>
      <c r="E178" s="28">
        <f t="shared" si="56"/>
        <v>17</v>
      </c>
      <c r="F178" s="28">
        <f t="shared" si="56"/>
        <v>20</v>
      </c>
      <c r="G178" s="28">
        <f t="shared" si="56"/>
        <v>17</v>
      </c>
      <c r="H178" s="28">
        <f t="shared" ref="H178" si="71">H45</f>
        <v>16</v>
      </c>
      <c r="I178" s="28">
        <f t="shared" si="58"/>
        <v>16</v>
      </c>
      <c r="J178" s="28">
        <f t="shared" si="58"/>
        <v>16</v>
      </c>
      <c r="K178" s="28"/>
      <c r="L178" s="28">
        <f t="shared" si="59"/>
        <v>16</v>
      </c>
      <c r="M178" s="28">
        <f t="shared" ref="M178" si="72">M45</f>
        <v>16</v>
      </c>
      <c r="N178" s="28">
        <f t="shared" si="59"/>
        <v>16</v>
      </c>
      <c r="O178" s="28">
        <f t="shared" ref="O178" si="73">O45</f>
        <v>16</v>
      </c>
      <c r="P178" s="8"/>
    </row>
    <row r="179" spans="1:16" ht="15" x14ac:dyDescent="0.25">
      <c r="A179" s="16">
        <v>31</v>
      </c>
      <c r="B179" s="21" t="s">
        <v>11</v>
      </c>
      <c r="C179" s="8"/>
      <c r="D179" s="28">
        <f t="shared" si="56"/>
        <v>45</v>
      </c>
      <c r="E179" s="28">
        <f t="shared" si="56"/>
        <v>61</v>
      </c>
      <c r="F179" s="28">
        <f t="shared" si="56"/>
        <v>61</v>
      </c>
      <c r="G179" s="28">
        <f t="shared" si="56"/>
        <v>59</v>
      </c>
      <c r="H179" s="28">
        <f t="shared" ref="H179:H180" si="74">H46</f>
        <v>65</v>
      </c>
      <c r="I179" s="28">
        <f t="shared" si="58"/>
        <v>64</v>
      </c>
      <c r="J179" s="28">
        <f t="shared" si="58"/>
        <v>64</v>
      </c>
      <c r="K179" s="28"/>
      <c r="L179" s="28">
        <f t="shared" si="59"/>
        <v>64</v>
      </c>
      <c r="M179" s="28">
        <f t="shared" ref="M179:M180" si="75">M46</f>
        <v>64</v>
      </c>
      <c r="N179" s="28">
        <f t="shared" si="59"/>
        <v>64</v>
      </c>
      <c r="O179" s="28">
        <f t="shared" ref="O179:O180" si="76">O46</f>
        <v>64</v>
      </c>
      <c r="P179" s="8"/>
    </row>
    <row r="180" spans="1:16" ht="15" x14ac:dyDescent="0.25">
      <c r="A180" s="16">
        <v>32</v>
      </c>
      <c r="B180" s="21" t="s">
        <v>28</v>
      </c>
      <c r="C180" s="8"/>
      <c r="D180" s="28">
        <f t="shared" si="56"/>
        <v>2487</v>
      </c>
      <c r="E180" s="28">
        <f t="shared" si="56"/>
        <v>2537</v>
      </c>
      <c r="F180" s="28">
        <f t="shared" si="56"/>
        <v>2583</v>
      </c>
      <c r="G180" s="28">
        <f t="shared" si="56"/>
        <v>2591</v>
      </c>
      <c r="H180" s="28">
        <f t="shared" si="74"/>
        <v>2619</v>
      </c>
      <c r="I180" s="28">
        <f t="shared" si="58"/>
        <v>2637</v>
      </c>
      <c r="J180" s="28">
        <f t="shared" si="58"/>
        <v>2734.333333333333</v>
      </c>
      <c r="K180" s="28"/>
      <c r="L180" s="28">
        <f t="shared" si="59"/>
        <v>2734.333333333333</v>
      </c>
      <c r="M180" s="28">
        <f t="shared" si="75"/>
        <v>2768.9999999999995</v>
      </c>
      <c r="N180" s="28">
        <f t="shared" si="59"/>
        <v>2803.6666666666661</v>
      </c>
      <c r="O180" s="28">
        <f t="shared" si="76"/>
        <v>2830.9999999999991</v>
      </c>
      <c r="P180" s="8"/>
    </row>
    <row r="181" spans="1:16" ht="15.75" thickBot="1" x14ac:dyDescent="0.3">
      <c r="A181" s="16">
        <v>33</v>
      </c>
      <c r="B181" s="8" t="s">
        <v>13</v>
      </c>
      <c r="C181" s="8"/>
      <c r="D181" s="29">
        <f>SUM(D174:D180)</f>
        <v>136167</v>
      </c>
      <c r="E181" s="29">
        <f t="shared" ref="E181:J181" si="77">SUM(E174:E180)</f>
        <v>137065</v>
      </c>
      <c r="F181" s="29">
        <f t="shared" si="77"/>
        <v>138439</v>
      </c>
      <c r="G181" s="29">
        <f t="shared" si="77"/>
        <v>139532</v>
      </c>
      <c r="H181" s="29">
        <f t="shared" si="77"/>
        <v>140429</v>
      </c>
      <c r="I181" s="29">
        <f t="shared" si="77"/>
        <v>141438.00000000003</v>
      </c>
      <c r="J181" s="29">
        <f t="shared" si="77"/>
        <v>152266.66666666674</v>
      </c>
      <c r="K181" s="28"/>
      <c r="L181" s="29">
        <f t="shared" ref="L181:O181" si="78">SUM(L174:L180)</f>
        <v>152266.66666666674</v>
      </c>
      <c r="M181" s="29">
        <f t="shared" si="78"/>
        <v>153393.66666666672</v>
      </c>
      <c r="N181" s="29">
        <f t="shared" si="78"/>
        <v>154520.66666666672</v>
      </c>
      <c r="O181" s="29">
        <f t="shared" si="78"/>
        <v>155640.33333333334</v>
      </c>
      <c r="P181" s="8"/>
    </row>
    <row r="182" spans="1:16" ht="15.75" thickTop="1" x14ac:dyDescent="0.25">
      <c r="A182" s="16">
        <v>34</v>
      </c>
      <c r="B182" s="8"/>
      <c r="C182" s="8"/>
      <c r="D182" s="30"/>
      <c r="E182" s="30"/>
      <c r="F182" s="30"/>
      <c r="G182" s="30"/>
      <c r="H182" s="30"/>
      <c r="I182" s="30"/>
      <c r="J182" s="30"/>
      <c r="K182" s="28"/>
      <c r="L182" s="30"/>
      <c r="M182" s="30"/>
      <c r="N182" s="30"/>
      <c r="O182" s="30"/>
      <c r="P182" s="8"/>
    </row>
    <row r="183" spans="1:16" ht="15" x14ac:dyDescent="0.25">
      <c r="A183" s="16">
        <v>35</v>
      </c>
      <c r="B183" s="8"/>
      <c r="C183" s="8"/>
      <c r="D183" s="28"/>
      <c r="E183" s="28"/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8"/>
    </row>
    <row r="184" spans="1:16" ht="15" x14ac:dyDescent="0.25">
      <c r="A184" s="16">
        <v>36</v>
      </c>
      <c r="B184" s="8"/>
      <c r="C184" s="8"/>
      <c r="D184" s="28"/>
      <c r="E184" s="28"/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8"/>
    </row>
    <row r="185" spans="1:16" ht="15" x14ac:dyDescent="0.25">
      <c r="A185" s="16">
        <v>37</v>
      </c>
      <c r="B185" s="20" t="s">
        <v>21</v>
      </c>
      <c r="C185" s="8"/>
      <c r="D185" s="28"/>
      <c r="E185" s="28"/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8"/>
    </row>
    <row r="186" spans="1:16" ht="15" x14ac:dyDescent="0.25">
      <c r="A186" s="16">
        <v>38</v>
      </c>
      <c r="B186" s="21" t="s">
        <v>8</v>
      </c>
      <c r="C186" s="8"/>
      <c r="D186" s="28">
        <f t="shared" ref="D186:J192" si="79">IF(D163=0,"     N/A",ROUND(D151/D163,1))</f>
        <v>47.7</v>
      </c>
      <c r="E186" s="34">
        <f t="shared" si="79"/>
        <v>48.3</v>
      </c>
      <c r="F186" s="34">
        <f t="shared" si="79"/>
        <v>49.2</v>
      </c>
      <c r="G186" s="34">
        <f t="shared" si="79"/>
        <v>49.1</v>
      </c>
      <c r="H186" s="34">
        <f t="shared" ref="H186" si="80">IF(H163=0,"     N/A",ROUND(H151/H163,1))</f>
        <v>49.7</v>
      </c>
      <c r="I186" s="28">
        <f t="shared" si="79"/>
        <v>50.1</v>
      </c>
      <c r="J186" s="28">
        <f t="shared" si="79"/>
        <v>48</v>
      </c>
      <c r="K186" s="28"/>
      <c r="L186" s="28">
        <f t="shared" ref="L186:N192" si="81">IF(L163=0,"     N/A",ROUND(L151/L163,1))</f>
        <v>48</v>
      </c>
      <c r="M186" s="28">
        <f t="shared" ref="M186" si="82">IF(M163=0,"     N/A",ROUND(M151/M163,1))</f>
        <v>48</v>
      </c>
      <c r="N186" s="28">
        <f t="shared" si="81"/>
        <v>48.1</v>
      </c>
      <c r="O186" s="28">
        <f t="shared" ref="O186" si="83">IF(O163=0,"     N/A",ROUND(O151/O163,1))</f>
        <v>48.1</v>
      </c>
      <c r="P186" s="8"/>
    </row>
    <row r="187" spans="1:16" ht="15" x14ac:dyDescent="0.25">
      <c r="A187" s="16">
        <v>39</v>
      </c>
      <c r="B187" s="21" t="s">
        <v>9</v>
      </c>
      <c r="C187" s="8"/>
      <c r="D187" s="28">
        <f t="shared" si="79"/>
        <v>410.6</v>
      </c>
      <c r="E187" s="34">
        <f t="shared" si="79"/>
        <v>432</v>
      </c>
      <c r="F187" s="34">
        <f>IF(F164=0,"     N/A",ROUND(F152/F164,1))</f>
        <v>437.6</v>
      </c>
      <c r="G187" s="34">
        <f t="shared" si="79"/>
        <v>438.2</v>
      </c>
      <c r="H187" s="34">
        <f t="shared" ref="H187" si="84">IF(H164=0,"     N/A",ROUND(H152/H164,1))</f>
        <v>444.5</v>
      </c>
      <c r="I187" s="28">
        <f t="shared" si="79"/>
        <v>448.4</v>
      </c>
      <c r="J187" s="28">
        <f t="shared" si="79"/>
        <v>421.8</v>
      </c>
      <c r="K187" s="28"/>
      <c r="L187" s="28">
        <f t="shared" si="81"/>
        <v>421.8</v>
      </c>
      <c r="M187" s="28">
        <f t="shared" ref="M187" si="85">IF(M164=0,"     N/A",ROUND(M152/M164,1))</f>
        <v>423.8</v>
      </c>
      <c r="N187" s="28">
        <f t="shared" si="81"/>
        <v>425.9</v>
      </c>
      <c r="O187" s="28">
        <f t="shared" ref="O187" si="86">IF(O164=0,"     N/A",ROUND(O152/O164,1))</f>
        <v>428</v>
      </c>
      <c r="P187" s="8"/>
    </row>
    <row r="188" spans="1:16" ht="15" x14ac:dyDescent="0.25">
      <c r="A188" s="16">
        <v>40</v>
      </c>
      <c r="B188" s="21" t="s">
        <v>10</v>
      </c>
      <c r="C188" s="8"/>
      <c r="D188" s="28">
        <f t="shared" si="79"/>
        <v>21765.4</v>
      </c>
      <c r="E188" s="34">
        <f t="shared" si="79"/>
        <v>21015.5</v>
      </c>
      <c r="F188" s="34">
        <f t="shared" si="79"/>
        <v>22547.5</v>
      </c>
      <c r="G188" s="34">
        <f t="shared" si="79"/>
        <v>19770.3</v>
      </c>
      <c r="H188" s="34">
        <f t="shared" ref="H188" si="87">IF(H165=0,"     N/A",ROUND(H153/H165,1))</f>
        <v>20212.2</v>
      </c>
      <c r="I188" s="28">
        <f t="shared" si="79"/>
        <v>19778.8</v>
      </c>
      <c r="J188" s="28">
        <f t="shared" si="79"/>
        <v>14839.8</v>
      </c>
      <c r="K188" s="28"/>
      <c r="L188" s="28">
        <f t="shared" si="81"/>
        <v>14839.8</v>
      </c>
      <c r="M188" s="28">
        <f t="shared" ref="M188" si="88">IF(M165=0,"     N/A",ROUND(M153/M165,1))</f>
        <v>14839.8</v>
      </c>
      <c r="N188" s="28">
        <f t="shared" si="81"/>
        <v>14839.8</v>
      </c>
      <c r="O188" s="28">
        <f t="shared" ref="O188" si="89">IF(O165=0,"     N/A",ROUND(O153/O165,1))</f>
        <v>14839.8</v>
      </c>
      <c r="P188" s="8"/>
    </row>
    <row r="189" spans="1:16" ht="15" x14ac:dyDescent="0.25">
      <c r="A189" s="16">
        <v>41</v>
      </c>
      <c r="B189" s="21" t="s">
        <v>33</v>
      </c>
      <c r="C189" s="8"/>
      <c r="D189" s="28">
        <f t="shared" si="79"/>
        <v>1509.8</v>
      </c>
      <c r="E189" s="34">
        <f t="shared" si="79"/>
        <v>1568</v>
      </c>
      <c r="F189" s="34">
        <f t="shared" si="79"/>
        <v>1527.6</v>
      </c>
      <c r="G189" s="34">
        <f t="shared" si="79"/>
        <v>1522</v>
      </c>
      <c r="H189" s="34">
        <f t="shared" ref="H189" si="90">IF(H166=0,"     N/A",ROUND(H154/H166,1))</f>
        <v>1577.4</v>
      </c>
      <c r="I189" s="28">
        <f t="shared" si="79"/>
        <v>1560.8</v>
      </c>
      <c r="J189" s="28">
        <f t="shared" si="79"/>
        <v>1430.8</v>
      </c>
      <c r="K189" s="28"/>
      <c r="L189" s="28">
        <f t="shared" si="81"/>
        <v>1430.8</v>
      </c>
      <c r="M189" s="28">
        <f t="shared" ref="M189" si="91">IF(M166=0,"     N/A",ROUND(M154/M166,1))</f>
        <v>1432.5</v>
      </c>
      <c r="N189" s="28">
        <f t="shared" si="81"/>
        <v>1434.2</v>
      </c>
      <c r="O189" s="28">
        <f t="shared" ref="O189" si="92">IF(O166=0,"     N/A",ROUND(O154/O166,1))</f>
        <v>1435.8</v>
      </c>
      <c r="P189" s="8"/>
    </row>
    <row r="190" spans="1:16" ht="15" x14ac:dyDescent="0.25">
      <c r="A190" s="16">
        <v>42</v>
      </c>
      <c r="B190" s="21" t="s">
        <v>34</v>
      </c>
      <c r="C190" s="8"/>
      <c r="D190" s="28">
        <f t="shared" si="79"/>
        <v>17072.599999999999</v>
      </c>
      <c r="E190" s="34">
        <f t="shared" si="79"/>
        <v>19183.599999999999</v>
      </c>
      <c r="F190" s="34">
        <f t="shared" si="79"/>
        <v>18806.5</v>
      </c>
      <c r="G190" s="34">
        <f t="shared" si="79"/>
        <v>23729.200000000001</v>
      </c>
      <c r="H190" s="34">
        <f t="shared" ref="H190" si="93">IF(H167=0,"     N/A",ROUND(H155/H167,1))</f>
        <v>26672.7</v>
      </c>
      <c r="I190" s="28">
        <f t="shared" si="79"/>
        <v>23935.599999999999</v>
      </c>
      <c r="J190" s="28">
        <f t="shared" si="79"/>
        <v>19113.099999999999</v>
      </c>
      <c r="K190" s="28"/>
      <c r="L190" s="28">
        <f t="shared" si="81"/>
        <v>19113.099999999999</v>
      </c>
      <c r="M190" s="28">
        <f t="shared" ref="M190" si="94">IF(M167=0,"     N/A",ROUND(M155/M167,1))</f>
        <v>19113.099999999999</v>
      </c>
      <c r="N190" s="28">
        <f t="shared" si="81"/>
        <v>19113.099999999999</v>
      </c>
      <c r="O190" s="28">
        <f t="shared" ref="O190" si="95">IF(O167=0,"     N/A",ROUND(O155/O167,1))</f>
        <v>19113.099999999999</v>
      </c>
      <c r="P190" s="8"/>
    </row>
    <row r="191" spans="1:16" ht="15" x14ac:dyDescent="0.25">
      <c r="A191" s="16">
        <v>43</v>
      </c>
      <c r="B191" s="21" t="s">
        <v>11</v>
      </c>
      <c r="C191" s="8"/>
      <c r="D191" s="34">
        <f t="shared" si="79"/>
        <v>136</v>
      </c>
      <c r="E191" s="34">
        <f t="shared" si="79"/>
        <v>233.3</v>
      </c>
      <c r="F191" s="34">
        <f>IF(F168=0,"     N/A",ROUND(F156/F168,1))</f>
        <v>93.5</v>
      </c>
      <c r="G191" s="34">
        <f t="shared" si="79"/>
        <v>133.69999999999999</v>
      </c>
      <c r="H191" s="34">
        <f t="shared" ref="H191:H192" si="96">IF(H168=0,"     N/A",ROUND(H156/H168,1))</f>
        <v>117.9</v>
      </c>
      <c r="I191" s="34">
        <f t="shared" si="79"/>
        <v>136.4</v>
      </c>
      <c r="J191" s="34">
        <f t="shared" si="79"/>
        <v>106.9</v>
      </c>
      <c r="K191" s="28"/>
      <c r="L191" s="28">
        <f>IF(L168=0,"     N/A",ROUND(L156/L168,1))</f>
        <v>106.9</v>
      </c>
      <c r="M191" s="28">
        <f>IF(M168=0,"     N/A",ROUND(M156/M168,1))</f>
        <v>106.9</v>
      </c>
      <c r="N191" s="28">
        <f t="shared" si="81"/>
        <v>106.9</v>
      </c>
      <c r="O191" s="28">
        <f t="shared" ref="O191:O192" si="97">IF(O168=0,"     N/A",ROUND(O156/O168,1))</f>
        <v>106.9</v>
      </c>
      <c r="P191" s="8"/>
    </row>
    <row r="192" spans="1:16" ht="15" x14ac:dyDescent="0.25">
      <c r="A192" s="16">
        <v>44</v>
      </c>
      <c r="B192" s="21" t="s">
        <v>28</v>
      </c>
      <c r="C192" s="8"/>
      <c r="D192" s="34">
        <f t="shared" si="79"/>
        <v>2.6</v>
      </c>
      <c r="E192" s="34">
        <f t="shared" si="79"/>
        <v>2.7</v>
      </c>
      <c r="F192" s="34">
        <f>IF(F169=0,"     N/A",ROUND(F157/F169,1))</f>
        <v>3.4</v>
      </c>
      <c r="G192" s="34">
        <f t="shared" si="79"/>
        <v>2.7</v>
      </c>
      <c r="H192" s="34">
        <f t="shared" si="96"/>
        <v>2.9</v>
      </c>
      <c r="I192" s="34">
        <f t="shared" si="79"/>
        <v>3.2</v>
      </c>
      <c r="J192" s="34">
        <f t="shared" si="79"/>
        <v>2.9</v>
      </c>
      <c r="K192" s="28"/>
      <c r="L192" s="28">
        <f>IF(L169=0,"     N/A",ROUND(L157/L169,1))</f>
        <v>2.9</v>
      </c>
      <c r="M192" s="28">
        <f>IF(M169=0,"     N/A",ROUND(M157/M169,1))</f>
        <v>2.8</v>
      </c>
      <c r="N192" s="28">
        <f t="shared" si="81"/>
        <v>2.8</v>
      </c>
      <c r="O192" s="28">
        <f t="shared" si="97"/>
        <v>2.8</v>
      </c>
      <c r="P192" s="8"/>
    </row>
    <row r="193" spans="1:16" ht="15" x14ac:dyDescent="0.25">
      <c r="A193" s="16">
        <v>45</v>
      </c>
      <c r="B193" s="8"/>
      <c r="C193" s="8"/>
      <c r="D193" s="35"/>
      <c r="E193" s="35"/>
      <c r="F193" s="35"/>
      <c r="G193" s="35"/>
      <c r="H193" s="35"/>
      <c r="I193" s="35"/>
      <c r="J193" s="35"/>
      <c r="K193" s="8"/>
      <c r="L193" s="35"/>
      <c r="M193" s="35"/>
      <c r="N193" s="35"/>
      <c r="O193" s="35"/>
      <c r="P193" s="8"/>
    </row>
    <row r="194" spans="1:16" ht="15" x14ac:dyDescent="0.25">
      <c r="A194" s="16">
        <v>46</v>
      </c>
      <c r="B194" s="8"/>
      <c r="C194" s="8"/>
      <c r="D194" s="35"/>
      <c r="E194" s="35"/>
      <c r="F194" s="35"/>
      <c r="G194" s="35"/>
      <c r="H194" s="35"/>
      <c r="I194" s="35"/>
      <c r="J194" s="35"/>
      <c r="K194" s="8"/>
      <c r="L194" s="35"/>
      <c r="M194" s="35"/>
      <c r="N194" s="35"/>
      <c r="O194" s="35"/>
      <c r="P194" s="8"/>
    </row>
    <row r="195" spans="1:16" ht="15" x14ac:dyDescent="0.25">
      <c r="A195" s="16">
        <v>47</v>
      </c>
      <c r="B195" s="8" t="s">
        <v>29</v>
      </c>
      <c r="C195" s="8"/>
      <c r="D195" s="35"/>
      <c r="E195" s="35"/>
      <c r="F195" s="35"/>
      <c r="G195" s="35"/>
      <c r="H195" s="35"/>
      <c r="I195" s="35"/>
      <c r="J195" s="35"/>
      <c r="K195" s="8"/>
      <c r="L195" s="35"/>
      <c r="M195" s="35"/>
      <c r="N195" s="35"/>
      <c r="O195" s="35"/>
      <c r="P195" s="8"/>
    </row>
    <row r="196" spans="1:16" ht="15" hidden="1" x14ac:dyDescent="0.25">
      <c r="A196" s="16">
        <v>48</v>
      </c>
      <c r="B196" s="36"/>
      <c r="C196" s="11"/>
      <c r="D196" s="35"/>
      <c r="E196" s="35"/>
      <c r="F196" s="35"/>
      <c r="G196" s="35"/>
      <c r="H196" s="35"/>
      <c r="I196" s="35"/>
      <c r="J196" s="35"/>
      <c r="K196" s="8"/>
      <c r="L196" s="35"/>
      <c r="M196" s="35"/>
      <c r="N196" s="35"/>
      <c r="O196" s="35"/>
      <c r="P196" s="8"/>
    </row>
    <row r="197" spans="1:16" ht="15" hidden="1" x14ac:dyDescent="0.25">
      <c r="A197" s="16">
        <v>49</v>
      </c>
      <c r="B197" s="8"/>
      <c r="C197" s="8"/>
      <c r="D197" s="35"/>
      <c r="E197" s="35"/>
      <c r="F197" s="35"/>
      <c r="G197" s="35"/>
      <c r="H197" s="35"/>
      <c r="I197" s="35"/>
      <c r="J197" s="35"/>
      <c r="K197" s="8"/>
      <c r="L197" s="35"/>
      <c r="M197" s="35"/>
      <c r="N197" s="35"/>
      <c r="O197" s="35"/>
      <c r="P197" s="8"/>
    </row>
    <row r="198" spans="1:16" ht="15" hidden="1" x14ac:dyDescent="0.25">
      <c r="A198" s="16">
        <v>50</v>
      </c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</row>
    <row r="199" spans="1:16" ht="15" x14ac:dyDescent="0.25">
      <c r="A199" s="16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</row>
    <row r="200" spans="1:16" ht="15" x14ac:dyDescent="0.25">
      <c r="A200" s="7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</row>
    <row r="201" spans="1:16" ht="15" x14ac:dyDescent="0.25">
      <c r="A201" s="7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</row>
    <row r="202" spans="1:16" ht="15" x14ac:dyDescent="0.25">
      <c r="A202" s="16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</row>
    <row r="203" spans="1:16" ht="15" x14ac:dyDescent="0.25">
      <c r="A203" s="47" t="s">
        <v>26</v>
      </c>
      <c r="B203" s="47"/>
      <c r="C203" s="47"/>
      <c r="D203" s="47"/>
      <c r="E203" s="47"/>
      <c r="F203" s="47"/>
      <c r="G203" s="47"/>
      <c r="H203" s="47"/>
      <c r="I203" s="47"/>
      <c r="J203" s="47"/>
      <c r="K203" s="47"/>
      <c r="L203" s="47"/>
      <c r="M203" s="47"/>
      <c r="N203" s="47"/>
      <c r="O203" s="47"/>
      <c r="P203" s="11"/>
    </row>
    <row r="204" spans="1:16" ht="15" x14ac:dyDescent="0.25">
      <c r="A204" s="47" t="str">
        <f>+$A$3</f>
        <v>Case No. 2026-00094</v>
      </c>
      <c r="B204" s="47"/>
      <c r="C204" s="47"/>
      <c r="D204" s="47"/>
      <c r="E204" s="47"/>
      <c r="F204" s="47"/>
      <c r="G204" s="47"/>
      <c r="H204" s="47"/>
      <c r="I204" s="47"/>
      <c r="J204" s="47"/>
      <c r="K204" s="47"/>
      <c r="L204" s="47"/>
      <c r="M204" s="47"/>
      <c r="N204" s="47"/>
      <c r="O204" s="47"/>
      <c r="P204" s="11"/>
    </row>
    <row r="205" spans="1:16" ht="15" x14ac:dyDescent="0.25">
      <c r="A205" s="47" t="str">
        <f>+$A$4</f>
        <v>REVENUE STATISTICS - TOTAL COMPANY</v>
      </c>
      <c r="B205" s="47"/>
      <c r="C205" s="47"/>
      <c r="D205" s="47"/>
      <c r="E205" s="47"/>
      <c r="F205" s="47"/>
      <c r="G205" s="47"/>
      <c r="H205" s="47"/>
      <c r="I205" s="47"/>
      <c r="J205" s="47"/>
      <c r="K205" s="47"/>
      <c r="L205" s="47"/>
      <c r="M205" s="47"/>
      <c r="N205" s="47"/>
      <c r="O205" s="47"/>
      <c r="P205" s="11"/>
    </row>
    <row r="206" spans="1:16" ht="15" x14ac:dyDescent="0.25">
      <c r="A206" s="47" t="str">
        <f>+$A$5</f>
        <v>Base Year (12 Months Ending August 31, 2026)</v>
      </c>
      <c r="B206" s="47"/>
      <c r="C206" s="47"/>
      <c r="D206" s="47"/>
      <c r="E206" s="47"/>
      <c r="F206" s="47"/>
      <c r="G206" s="47"/>
      <c r="H206" s="47"/>
      <c r="I206" s="47"/>
      <c r="J206" s="47"/>
      <c r="K206" s="47"/>
      <c r="L206" s="47"/>
      <c r="M206" s="47"/>
      <c r="N206" s="47"/>
      <c r="O206" s="47"/>
      <c r="P206" s="11"/>
    </row>
    <row r="207" spans="1:16" ht="15" x14ac:dyDescent="0.25">
      <c r="A207" s="47" t="str">
        <f>+$A$6</f>
        <v>Forecast Year (12 Months Ending December 31, 2027)</v>
      </c>
      <c r="B207" s="47"/>
      <c r="C207" s="47"/>
      <c r="D207" s="47"/>
      <c r="E207" s="47"/>
      <c r="F207" s="47"/>
      <c r="G207" s="47"/>
      <c r="H207" s="47"/>
      <c r="I207" s="47"/>
      <c r="J207" s="47"/>
      <c r="K207" s="47"/>
      <c r="L207" s="47"/>
      <c r="M207" s="47"/>
      <c r="N207" s="47"/>
      <c r="O207" s="47"/>
    </row>
    <row r="208" spans="1:16" ht="15" x14ac:dyDescent="0.25">
      <c r="A208" s="37"/>
      <c r="B208" s="37"/>
      <c r="C208" s="37"/>
      <c r="D208" s="37"/>
      <c r="E208" s="37"/>
      <c r="F208" s="37"/>
      <c r="G208" s="37"/>
      <c r="H208" s="37"/>
      <c r="I208" s="37"/>
      <c r="J208" s="37"/>
      <c r="K208" s="37"/>
      <c r="L208" s="37"/>
      <c r="M208" s="37"/>
      <c r="N208" s="37"/>
      <c r="O208" s="37"/>
      <c r="P208" s="11"/>
    </row>
    <row r="209" spans="1:17" ht="15" x14ac:dyDescent="0.25">
      <c r="A209" s="12" t="s">
        <v>27</v>
      </c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O209" s="14" t="s">
        <v>25</v>
      </c>
    </row>
    <row r="210" spans="1:17" ht="15" x14ac:dyDescent="0.25">
      <c r="A210" s="12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O210" s="14" t="str">
        <f>O$9</f>
        <v>KAWC 2026 Rate Case - Exhibit 37 (I-2),(I-3),(I-4),(I-5) Revenue Statistics</v>
      </c>
    </row>
    <row r="211" spans="1:17" ht="15" x14ac:dyDescent="0.25">
      <c r="A211" s="12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O211" s="14" t="str">
        <f>O10</f>
        <v>Witness Responsible:   Charles Rea</v>
      </c>
    </row>
    <row r="212" spans="1:17" ht="15.75" thickBot="1" x14ac:dyDescent="0.3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</row>
    <row r="213" spans="1:17" ht="15.75" thickTop="1" x14ac:dyDescent="0.25">
      <c r="A213" s="15"/>
      <c r="B213" s="15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</row>
    <row r="214" spans="1:17" ht="15" x14ac:dyDescent="0.25">
      <c r="A214" s="16" t="s">
        <v>1</v>
      </c>
      <c r="B214" s="8"/>
      <c r="C214" s="8"/>
      <c r="D214" s="8"/>
      <c r="E214" s="8"/>
      <c r="F214" s="8"/>
      <c r="G214" s="8"/>
      <c r="H214" s="8"/>
      <c r="I214" s="16" t="s">
        <v>2</v>
      </c>
      <c r="J214" s="16" t="s">
        <v>3</v>
      </c>
      <c r="K214" s="8"/>
      <c r="L214" s="17" t="s">
        <v>30</v>
      </c>
      <c r="M214" s="17"/>
      <c r="N214" s="17"/>
      <c r="O214" s="17"/>
      <c r="Q214" s="5"/>
    </row>
    <row r="215" spans="1:17" ht="15.75" thickBot="1" x14ac:dyDescent="0.3">
      <c r="A215" s="16" t="s">
        <v>4</v>
      </c>
      <c r="B215" s="16" t="s">
        <v>5</v>
      </c>
      <c r="C215" s="8"/>
      <c r="D215" s="32">
        <f>D$14</f>
        <v>2021</v>
      </c>
      <c r="E215" s="32">
        <f>E$14</f>
        <v>2022</v>
      </c>
      <c r="F215" s="32">
        <f>F$14</f>
        <v>2023</v>
      </c>
      <c r="G215" s="32">
        <f>G$14</f>
        <v>2024</v>
      </c>
      <c r="H215" s="32">
        <f>H$14</f>
        <v>2025</v>
      </c>
      <c r="I215" s="16" t="s">
        <v>6</v>
      </c>
      <c r="J215" s="16" t="s">
        <v>6</v>
      </c>
      <c r="K215" s="8"/>
      <c r="L215" s="32">
        <f>L$14</f>
        <v>2027</v>
      </c>
      <c r="M215" s="32">
        <f>M$14</f>
        <v>2028</v>
      </c>
      <c r="N215" s="32">
        <f>N$14</f>
        <v>2029</v>
      </c>
      <c r="O215" s="32">
        <f>O$14</f>
        <v>2030</v>
      </c>
    </row>
    <row r="216" spans="1:17" ht="15.75" thickTop="1" x14ac:dyDescent="0.25">
      <c r="A216" s="19">
        <v>1</v>
      </c>
      <c r="B216" s="15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</row>
    <row r="217" spans="1:17" ht="15" x14ac:dyDescent="0.25">
      <c r="A217" s="16">
        <v>2</v>
      </c>
      <c r="B217" s="20" t="s">
        <v>20</v>
      </c>
      <c r="C217" s="8"/>
      <c r="D217" s="12"/>
      <c r="E217" s="12"/>
      <c r="F217" s="12"/>
      <c r="G217" s="12"/>
      <c r="H217" s="12"/>
      <c r="I217" s="8"/>
      <c r="J217" s="8"/>
      <c r="K217" s="8"/>
      <c r="L217" s="12"/>
      <c r="M217" s="12"/>
      <c r="N217" s="8"/>
      <c r="O217" s="8"/>
    </row>
    <row r="218" spans="1:17" ht="15" x14ac:dyDescent="0.25">
      <c r="A218" s="16">
        <v>3</v>
      </c>
      <c r="B218" s="21" t="s">
        <v>8</v>
      </c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</row>
    <row r="219" spans="1:17" ht="15" x14ac:dyDescent="0.25">
      <c r="A219" s="16">
        <v>4</v>
      </c>
      <c r="B219" s="21" t="s">
        <v>9</v>
      </c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</row>
    <row r="220" spans="1:17" ht="15" x14ac:dyDescent="0.25">
      <c r="A220" s="16">
        <v>5</v>
      </c>
      <c r="B220" s="21" t="s">
        <v>10</v>
      </c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</row>
    <row r="221" spans="1:17" ht="15" x14ac:dyDescent="0.25">
      <c r="A221" s="16">
        <v>6</v>
      </c>
      <c r="B221" s="21" t="s">
        <v>33</v>
      </c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</row>
    <row r="222" spans="1:17" ht="15" x14ac:dyDescent="0.25">
      <c r="A222" s="16">
        <v>7</v>
      </c>
      <c r="B222" s="21" t="s">
        <v>34</v>
      </c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</row>
    <row r="223" spans="1:17" ht="15" x14ac:dyDescent="0.25">
      <c r="A223" s="16">
        <v>8</v>
      </c>
      <c r="B223" s="21" t="s">
        <v>11</v>
      </c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</row>
    <row r="224" spans="1:17" ht="15" x14ac:dyDescent="0.25">
      <c r="A224" s="16">
        <v>9</v>
      </c>
      <c r="B224" s="21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</row>
    <row r="225" spans="1:16" ht="15" x14ac:dyDescent="0.25">
      <c r="A225" s="16">
        <v>10</v>
      </c>
      <c r="B225" s="8" t="s">
        <v>13</v>
      </c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</row>
    <row r="226" spans="1:16" ht="15" x14ac:dyDescent="0.25">
      <c r="A226" s="16">
        <v>11</v>
      </c>
      <c r="B226" s="8"/>
      <c r="C226" s="8"/>
      <c r="D226" s="8"/>
      <c r="E226" s="31" t="s">
        <v>19</v>
      </c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</row>
    <row r="227" spans="1:16" ht="15" x14ac:dyDescent="0.25">
      <c r="A227" s="16">
        <v>12</v>
      </c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</row>
    <row r="228" spans="1:16" ht="15" x14ac:dyDescent="0.25">
      <c r="A228" s="16">
        <v>13</v>
      </c>
      <c r="B228" s="20" t="s">
        <v>14</v>
      </c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</row>
    <row r="229" spans="1:16" ht="15" x14ac:dyDescent="0.25">
      <c r="A229" s="16">
        <v>14</v>
      </c>
      <c r="B229" s="20" t="s">
        <v>15</v>
      </c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</row>
    <row r="230" spans="1:16" ht="15" x14ac:dyDescent="0.25">
      <c r="A230" s="16">
        <v>15</v>
      </c>
      <c r="B230" s="21" t="s">
        <v>8</v>
      </c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</row>
    <row r="231" spans="1:16" ht="15" x14ac:dyDescent="0.25">
      <c r="A231" s="16">
        <v>16</v>
      </c>
      <c r="B231" s="21" t="s">
        <v>9</v>
      </c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</row>
    <row r="232" spans="1:16" ht="15" x14ac:dyDescent="0.25">
      <c r="A232" s="16">
        <v>17</v>
      </c>
      <c r="B232" s="21" t="s">
        <v>10</v>
      </c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</row>
    <row r="233" spans="1:16" ht="15" x14ac:dyDescent="0.25">
      <c r="A233" s="16">
        <v>18</v>
      </c>
      <c r="B233" s="21" t="s">
        <v>33</v>
      </c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</row>
    <row r="234" spans="1:16" ht="15" x14ac:dyDescent="0.25">
      <c r="A234" s="16">
        <v>19</v>
      </c>
      <c r="B234" s="21" t="s">
        <v>34</v>
      </c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</row>
    <row r="235" spans="1:16" ht="15" x14ac:dyDescent="0.25">
      <c r="A235" s="16">
        <v>20</v>
      </c>
      <c r="B235" s="21" t="s">
        <v>11</v>
      </c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</row>
    <row r="236" spans="1:16" ht="15" x14ac:dyDescent="0.25">
      <c r="A236" s="16">
        <v>21</v>
      </c>
      <c r="B236" s="21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</row>
    <row r="237" spans="1:16" ht="15" x14ac:dyDescent="0.25">
      <c r="A237" s="16">
        <v>22</v>
      </c>
      <c r="B237" s="8" t="s">
        <v>13</v>
      </c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</row>
    <row r="238" spans="1:16" ht="15" x14ac:dyDescent="0.25">
      <c r="A238" s="16">
        <v>23</v>
      </c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</row>
    <row r="239" spans="1:16" ht="15" x14ac:dyDescent="0.25">
      <c r="A239" s="16">
        <v>24</v>
      </c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</row>
    <row r="240" spans="1:16" ht="15" x14ac:dyDescent="0.25">
      <c r="A240" s="16">
        <v>25</v>
      </c>
      <c r="B240" s="20" t="s">
        <v>16</v>
      </c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</row>
    <row r="241" spans="1:16" ht="15" x14ac:dyDescent="0.25">
      <c r="A241" s="16">
        <v>26</v>
      </c>
      <c r="B241" s="21" t="s">
        <v>8</v>
      </c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</row>
    <row r="242" spans="1:16" ht="15" x14ac:dyDescent="0.25">
      <c r="A242" s="16">
        <v>27</v>
      </c>
      <c r="B242" s="21" t="s">
        <v>9</v>
      </c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</row>
    <row r="243" spans="1:16" ht="15" x14ac:dyDescent="0.25">
      <c r="A243" s="16">
        <v>28</v>
      </c>
      <c r="B243" s="21" t="s">
        <v>10</v>
      </c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</row>
    <row r="244" spans="1:16" ht="15" x14ac:dyDescent="0.25">
      <c r="A244" s="16">
        <v>29</v>
      </c>
      <c r="B244" s="21" t="s">
        <v>33</v>
      </c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</row>
    <row r="245" spans="1:16" ht="15" x14ac:dyDescent="0.25">
      <c r="A245" s="16">
        <v>30</v>
      </c>
      <c r="B245" s="21" t="s">
        <v>34</v>
      </c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</row>
    <row r="246" spans="1:16" ht="15" x14ac:dyDescent="0.25">
      <c r="A246" s="16">
        <v>31</v>
      </c>
      <c r="B246" s="21" t="s">
        <v>11</v>
      </c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</row>
    <row r="247" spans="1:16" ht="15" x14ac:dyDescent="0.25">
      <c r="A247" s="16">
        <v>32</v>
      </c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</row>
    <row r="248" spans="1:16" ht="15" x14ac:dyDescent="0.25">
      <c r="A248" s="16">
        <v>33</v>
      </c>
      <c r="B248" s="8" t="s">
        <v>13</v>
      </c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</row>
    <row r="249" spans="1:16" ht="15" x14ac:dyDescent="0.25">
      <c r="A249" s="16">
        <v>34</v>
      </c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</row>
    <row r="250" spans="1:16" ht="15" x14ac:dyDescent="0.25">
      <c r="A250" s="16">
        <v>35</v>
      </c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</row>
    <row r="251" spans="1:16" ht="15" x14ac:dyDescent="0.25">
      <c r="A251" s="16">
        <v>36</v>
      </c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</row>
    <row r="252" spans="1:16" ht="15" x14ac:dyDescent="0.25">
      <c r="A252" s="16">
        <v>37</v>
      </c>
      <c r="B252" s="20" t="s">
        <v>17</v>
      </c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</row>
    <row r="253" spans="1:16" ht="15" x14ac:dyDescent="0.25">
      <c r="A253" s="16">
        <v>38</v>
      </c>
      <c r="B253" s="21" t="s">
        <v>8</v>
      </c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</row>
    <row r="254" spans="1:16" ht="15" x14ac:dyDescent="0.25">
      <c r="A254" s="16">
        <v>39</v>
      </c>
      <c r="B254" s="21" t="s">
        <v>9</v>
      </c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</row>
    <row r="255" spans="1:16" ht="15" x14ac:dyDescent="0.25">
      <c r="A255" s="16">
        <v>40</v>
      </c>
      <c r="B255" s="21" t="s">
        <v>10</v>
      </c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</row>
    <row r="256" spans="1:16" ht="15" x14ac:dyDescent="0.25">
      <c r="A256" s="16">
        <v>41</v>
      </c>
      <c r="B256" s="21" t="s">
        <v>33</v>
      </c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</row>
    <row r="257" spans="1:16" ht="15" x14ac:dyDescent="0.25">
      <c r="A257" s="16">
        <v>42</v>
      </c>
      <c r="B257" s="21" t="s">
        <v>34</v>
      </c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</row>
    <row r="258" spans="1:16" ht="15" x14ac:dyDescent="0.25">
      <c r="A258" s="16">
        <v>43</v>
      </c>
      <c r="B258" s="21" t="s">
        <v>11</v>
      </c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</row>
    <row r="259" spans="1:16" ht="15" x14ac:dyDescent="0.25">
      <c r="A259" s="16">
        <v>44</v>
      </c>
      <c r="B259" s="21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</row>
    <row r="260" spans="1:16" ht="15" x14ac:dyDescent="0.25">
      <c r="A260" s="16">
        <v>45</v>
      </c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</row>
    <row r="261" spans="1:16" ht="15" x14ac:dyDescent="0.25">
      <c r="A261" s="16">
        <v>46</v>
      </c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</row>
    <row r="262" spans="1:16" ht="15" x14ac:dyDescent="0.25">
      <c r="A262" s="16">
        <v>47</v>
      </c>
      <c r="B262" s="8" t="s">
        <v>29</v>
      </c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</row>
    <row r="263" spans="1:16" hidden="1" x14ac:dyDescent="0.2">
      <c r="A263" s="3">
        <v>48</v>
      </c>
      <c r="B263" s="2"/>
      <c r="C263" s="2"/>
      <c r="E263" s="1"/>
    </row>
    <row r="264" spans="1:16" hidden="1" x14ac:dyDescent="0.2">
      <c r="A264" s="3">
        <v>49</v>
      </c>
      <c r="E264" s="1"/>
    </row>
    <row r="265" spans="1:16" hidden="1" x14ac:dyDescent="0.2">
      <c r="A265" s="3">
        <v>50</v>
      </c>
      <c r="E265" s="1"/>
    </row>
    <row r="266" spans="1:16" x14ac:dyDescent="0.2">
      <c r="E266" s="1"/>
    </row>
    <row r="267" spans="1:16" x14ac:dyDescent="0.2">
      <c r="E267" s="1"/>
    </row>
    <row r="268" spans="1:16" x14ac:dyDescent="0.2">
      <c r="E268" s="1"/>
    </row>
    <row r="269" spans="1:16" x14ac:dyDescent="0.2">
      <c r="E269" s="1"/>
    </row>
    <row r="270" spans="1:16" x14ac:dyDescent="0.2">
      <c r="E270" s="1"/>
    </row>
    <row r="271" spans="1:16" x14ac:dyDescent="0.2">
      <c r="E271" s="1"/>
    </row>
    <row r="272" spans="1:16" x14ac:dyDescent="0.2">
      <c r="E272" s="1"/>
    </row>
    <row r="273" spans="5:5" x14ac:dyDescent="0.2">
      <c r="E273" s="1"/>
    </row>
    <row r="274" spans="5:5" x14ac:dyDescent="0.2">
      <c r="E274" s="1"/>
    </row>
    <row r="275" spans="5:5" x14ac:dyDescent="0.2">
      <c r="E275" s="1"/>
    </row>
    <row r="276" spans="5:5" x14ac:dyDescent="0.2">
      <c r="E276" s="1"/>
    </row>
    <row r="277" spans="5:5" x14ac:dyDescent="0.2">
      <c r="E277" s="1"/>
    </row>
    <row r="278" spans="5:5" x14ac:dyDescent="0.2">
      <c r="E278" s="1"/>
    </row>
    <row r="279" spans="5:5" x14ac:dyDescent="0.2">
      <c r="E279" s="1"/>
    </row>
    <row r="280" spans="5:5" x14ac:dyDescent="0.2">
      <c r="E280" s="1"/>
    </row>
    <row r="281" spans="5:5" x14ac:dyDescent="0.2">
      <c r="E281" s="1"/>
    </row>
    <row r="282" spans="5:5" x14ac:dyDescent="0.2">
      <c r="E282" s="1"/>
    </row>
    <row r="283" spans="5:5" x14ac:dyDescent="0.2">
      <c r="E283" s="1"/>
    </row>
    <row r="284" spans="5:5" x14ac:dyDescent="0.2">
      <c r="E284" s="1"/>
    </row>
    <row r="285" spans="5:5" x14ac:dyDescent="0.2">
      <c r="E285" s="1"/>
    </row>
    <row r="286" spans="5:5" x14ac:dyDescent="0.2">
      <c r="E286" s="1"/>
    </row>
    <row r="287" spans="5:5" x14ac:dyDescent="0.2">
      <c r="E287" s="1"/>
    </row>
    <row r="288" spans="5:5" x14ac:dyDescent="0.2">
      <c r="E288" s="1"/>
    </row>
    <row r="289" spans="5:5" x14ac:dyDescent="0.2">
      <c r="E289" s="1"/>
    </row>
    <row r="290" spans="5:5" x14ac:dyDescent="0.2">
      <c r="E290" s="1"/>
    </row>
    <row r="291" spans="5:5" x14ac:dyDescent="0.2">
      <c r="E291" s="1"/>
    </row>
    <row r="292" spans="5:5" x14ac:dyDescent="0.2">
      <c r="E292" s="1"/>
    </row>
    <row r="293" spans="5:5" x14ac:dyDescent="0.2">
      <c r="E293" s="1"/>
    </row>
    <row r="294" spans="5:5" x14ac:dyDescent="0.2">
      <c r="E294" s="1"/>
    </row>
    <row r="295" spans="5:5" x14ac:dyDescent="0.2">
      <c r="E295" s="1"/>
    </row>
    <row r="296" spans="5:5" x14ac:dyDescent="0.2">
      <c r="E296" s="1"/>
    </row>
    <row r="297" spans="5:5" x14ac:dyDescent="0.2">
      <c r="E297" s="1"/>
    </row>
    <row r="298" spans="5:5" x14ac:dyDescent="0.2">
      <c r="E298" s="1"/>
    </row>
    <row r="299" spans="5:5" x14ac:dyDescent="0.2">
      <c r="E299" s="1"/>
    </row>
    <row r="300" spans="5:5" x14ac:dyDescent="0.2">
      <c r="E300" s="1"/>
    </row>
    <row r="301" spans="5:5" x14ac:dyDescent="0.2">
      <c r="E301" s="1"/>
    </row>
    <row r="302" spans="5:5" x14ac:dyDescent="0.2">
      <c r="E302" s="1"/>
    </row>
    <row r="303" spans="5:5" x14ac:dyDescent="0.2">
      <c r="E303" s="1"/>
    </row>
    <row r="304" spans="5:5" x14ac:dyDescent="0.2">
      <c r="E304" s="1"/>
    </row>
    <row r="305" spans="5:5" x14ac:dyDescent="0.2">
      <c r="E305" s="1"/>
    </row>
    <row r="306" spans="5:5" x14ac:dyDescent="0.2">
      <c r="E306" s="1"/>
    </row>
    <row r="307" spans="5:5" x14ac:dyDescent="0.2">
      <c r="E307" s="1"/>
    </row>
    <row r="308" spans="5:5" x14ac:dyDescent="0.2">
      <c r="E308" s="1"/>
    </row>
    <row r="309" spans="5:5" x14ac:dyDescent="0.2">
      <c r="E309" s="1"/>
    </row>
    <row r="310" spans="5:5" x14ac:dyDescent="0.2">
      <c r="E310" s="1"/>
    </row>
    <row r="311" spans="5:5" x14ac:dyDescent="0.2">
      <c r="E311" s="1"/>
    </row>
    <row r="312" spans="5:5" x14ac:dyDescent="0.2">
      <c r="E312" s="1"/>
    </row>
    <row r="313" spans="5:5" x14ac:dyDescent="0.2">
      <c r="E313" s="1"/>
    </row>
    <row r="314" spans="5:5" x14ac:dyDescent="0.2">
      <c r="E314" s="1"/>
    </row>
    <row r="315" spans="5:5" x14ac:dyDescent="0.2">
      <c r="E315" s="1"/>
    </row>
    <row r="316" spans="5:5" x14ac:dyDescent="0.2">
      <c r="E316" s="1"/>
    </row>
    <row r="317" spans="5:5" x14ac:dyDescent="0.2">
      <c r="E317" s="1"/>
    </row>
    <row r="318" spans="5:5" x14ac:dyDescent="0.2">
      <c r="E318" s="1"/>
    </row>
    <row r="319" spans="5:5" x14ac:dyDescent="0.2">
      <c r="E319" s="1"/>
    </row>
    <row r="320" spans="5:5" x14ac:dyDescent="0.2">
      <c r="E320" s="1"/>
    </row>
    <row r="321" spans="5:5" x14ac:dyDescent="0.2">
      <c r="E321" s="1"/>
    </row>
    <row r="322" spans="5:5" x14ac:dyDescent="0.2">
      <c r="E322" s="1"/>
    </row>
    <row r="323" spans="5:5" x14ac:dyDescent="0.2">
      <c r="E323" s="1"/>
    </row>
    <row r="324" spans="5:5" x14ac:dyDescent="0.2">
      <c r="E324" s="1"/>
    </row>
    <row r="325" spans="5:5" x14ac:dyDescent="0.2">
      <c r="E325" s="1"/>
    </row>
    <row r="326" spans="5:5" x14ac:dyDescent="0.2">
      <c r="E326" s="1"/>
    </row>
    <row r="327" spans="5:5" x14ac:dyDescent="0.2">
      <c r="E327" s="1"/>
    </row>
    <row r="328" spans="5:5" x14ac:dyDescent="0.2">
      <c r="E328" s="1"/>
    </row>
    <row r="329" spans="5:5" x14ac:dyDescent="0.2">
      <c r="E329" s="1"/>
    </row>
    <row r="330" spans="5:5" x14ac:dyDescent="0.2">
      <c r="E330" s="1"/>
    </row>
    <row r="331" spans="5:5" x14ac:dyDescent="0.2">
      <c r="E331" s="1"/>
    </row>
    <row r="332" spans="5:5" x14ac:dyDescent="0.2">
      <c r="E332" s="1"/>
    </row>
    <row r="333" spans="5:5" x14ac:dyDescent="0.2">
      <c r="E333" s="1"/>
    </row>
    <row r="334" spans="5:5" x14ac:dyDescent="0.2">
      <c r="E334" s="1"/>
    </row>
    <row r="335" spans="5:5" x14ac:dyDescent="0.2">
      <c r="E335" s="1"/>
    </row>
    <row r="336" spans="5:5" x14ac:dyDescent="0.2">
      <c r="E336" s="1"/>
    </row>
    <row r="337" spans="5:5" x14ac:dyDescent="0.2">
      <c r="E337" s="1"/>
    </row>
    <row r="338" spans="5:5" x14ac:dyDescent="0.2">
      <c r="E338" s="1"/>
    </row>
    <row r="339" spans="5:5" x14ac:dyDescent="0.2">
      <c r="E339" s="1"/>
    </row>
    <row r="340" spans="5:5" x14ac:dyDescent="0.2">
      <c r="E340" s="1"/>
    </row>
    <row r="341" spans="5:5" x14ac:dyDescent="0.2">
      <c r="E341" s="1"/>
    </row>
    <row r="342" spans="5:5" x14ac:dyDescent="0.2">
      <c r="E342" s="1"/>
    </row>
    <row r="343" spans="5:5" x14ac:dyDescent="0.2">
      <c r="E343" s="1"/>
    </row>
    <row r="344" spans="5:5" x14ac:dyDescent="0.2">
      <c r="E344" s="1"/>
    </row>
    <row r="345" spans="5:5" x14ac:dyDescent="0.2">
      <c r="E345" s="1"/>
    </row>
    <row r="346" spans="5:5" x14ac:dyDescent="0.2">
      <c r="E346" s="1"/>
    </row>
    <row r="347" spans="5:5" x14ac:dyDescent="0.2">
      <c r="E347" s="1"/>
    </row>
    <row r="348" spans="5:5" x14ac:dyDescent="0.2">
      <c r="E348" s="1"/>
    </row>
    <row r="349" spans="5:5" x14ac:dyDescent="0.2">
      <c r="E349" s="1"/>
    </row>
    <row r="350" spans="5:5" x14ac:dyDescent="0.2">
      <c r="E350" s="1"/>
    </row>
    <row r="351" spans="5:5" x14ac:dyDescent="0.2">
      <c r="E351" s="1"/>
    </row>
    <row r="352" spans="5:5" x14ac:dyDescent="0.2">
      <c r="E352" s="1"/>
    </row>
    <row r="353" spans="5:5" x14ac:dyDescent="0.2">
      <c r="E353" s="1"/>
    </row>
    <row r="354" spans="5:5" x14ac:dyDescent="0.2">
      <c r="E354" s="1"/>
    </row>
    <row r="355" spans="5:5" x14ac:dyDescent="0.2">
      <c r="E355" s="1"/>
    </row>
    <row r="356" spans="5:5" x14ac:dyDescent="0.2">
      <c r="E356" s="1"/>
    </row>
    <row r="357" spans="5:5" x14ac:dyDescent="0.2">
      <c r="E357" s="1"/>
    </row>
    <row r="358" spans="5:5" x14ac:dyDescent="0.2">
      <c r="E358" s="1"/>
    </row>
    <row r="359" spans="5:5" x14ac:dyDescent="0.2">
      <c r="E359" s="1"/>
    </row>
    <row r="360" spans="5:5" x14ac:dyDescent="0.2">
      <c r="E360" s="1"/>
    </row>
    <row r="361" spans="5:5" x14ac:dyDescent="0.2">
      <c r="E361" s="1"/>
    </row>
    <row r="362" spans="5:5" x14ac:dyDescent="0.2">
      <c r="E362" s="1"/>
    </row>
    <row r="363" spans="5:5" x14ac:dyDescent="0.2">
      <c r="E363" s="1"/>
    </row>
    <row r="364" spans="5:5" x14ac:dyDescent="0.2">
      <c r="E364" s="1"/>
    </row>
    <row r="365" spans="5:5" x14ac:dyDescent="0.2">
      <c r="E365" s="1"/>
    </row>
    <row r="366" spans="5:5" x14ac:dyDescent="0.2">
      <c r="E366" s="1"/>
    </row>
    <row r="367" spans="5:5" x14ac:dyDescent="0.2">
      <c r="E367" s="1"/>
    </row>
    <row r="368" spans="5:5" x14ac:dyDescent="0.2">
      <c r="E368" s="1"/>
    </row>
    <row r="369" spans="5:5" x14ac:dyDescent="0.2">
      <c r="E369" s="1"/>
    </row>
    <row r="370" spans="5:5" x14ac:dyDescent="0.2">
      <c r="E370" s="1"/>
    </row>
    <row r="371" spans="5:5" x14ac:dyDescent="0.2">
      <c r="E371" s="1"/>
    </row>
    <row r="372" spans="5:5" x14ac:dyDescent="0.2">
      <c r="E372" s="1"/>
    </row>
    <row r="373" spans="5:5" x14ac:dyDescent="0.2">
      <c r="E373" s="1"/>
    </row>
    <row r="374" spans="5:5" x14ac:dyDescent="0.2">
      <c r="E374" s="1"/>
    </row>
    <row r="375" spans="5:5" x14ac:dyDescent="0.2">
      <c r="E375" s="1"/>
    </row>
    <row r="376" spans="5:5" x14ac:dyDescent="0.2">
      <c r="E376" s="1"/>
    </row>
    <row r="377" spans="5:5" x14ac:dyDescent="0.2">
      <c r="E377" s="1"/>
    </row>
    <row r="378" spans="5:5" x14ac:dyDescent="0.2">
      <c r="E378" s="1"/>
    </row>
    <row r="379" spans="5:5" x14ac:dyDescent="0.2">
      <c r="E379" s="1"/>
    </row>
    <row r="380" spans="5:5" x14ac:dyDescent="0.2">
      <c r="E380" s="1"/>
    </row>
    <row r="381" spans="5:5" x14ac:dyDescent="0.2">
      <c r="E381" s="1"/>
    </row>
    <row r="382" spans="5:5" x14ac:dyDescent="0.2">
      <c r="E382" s="1"/>
    </row>
    <row r="383" spans="5:5" x14ac:dyDescent="0.2">
      <c r="E383" s="1"/>
    </row>
    <row r="384" spans="5:5" x14ac:dyDescent="0.2">
      <c r="E384" s="1"/>
    </row>
    <row r="385" spans="5:5" x14ac:dyDescent="0.2">
      <c r="E385" s="1"/>
    </row>
    <row r="386" spans="5:5" x14ac:dyDescent="0.2">
      <c r="E386" s="1"/>
    </row>
    <row r="387" spans="5:5" x14ac:dyDescent="0.2">
      <c r="E387" s="1"/>
    </row>
    <row r="388" spans="5:5" x14ac:dyDescent="0.2">
      <c r="E388" s="1"/>
    </row>
    <row r="389" spans="5:5" x14ac:dyDescent="0.2">
      <c r="E389" s="1"/>
    </row>
    <row r="390" spans="5:5" x14ac:dyDescent="0.2">
      <c r="E390" s="1"/>
    </row>
    <row r="391" spans="5:5" x14ac:dyDescent="0.2">
      <c r="E391" s="1"/>
    </row>
    <row r="392" spans="5:5" x14ac:dyDescent="0.2">
      <c r="E392" s="1"/>
    </row>
    <row r="393" spans="5:5" x14ac:dyDescent="0.2">
      <c r="E393" s="1"/>
    </row>
    <row r="394" spans="5:5" x14ac:dyDescent="0.2">
      <c r="E394" s="1"/>
    </row>
    <row r="395" spans="5:5" x14ac:dyDescent="0.2">
      <c r="E395" s="1"/>
    </row>
    <row r="396" spans="5:5" x14ac:dyDescent="0.2">
      <c r="E396" s="1"/>
    </row>
    <row r="397" spans="5:5" x14ac:dyDescent="0.2">
      <c r="E397" s="1"/>
    </row>
    <row r="398" spans="5:5" x14ac:dyDescent="0.2">
      <c r="E398" s="1"/>
    </row>
    <row r="399" spans="5:5" x14ac:dyDescent="0.2">
      <c r="E399" s="1"/>
    </row>
    <row r="400" spans="5:5" x14ac:dyDescent="0.2">
      <c r="E400" s="1"/>
    </row>
    <row r="401" spans="5:5" x14ac:dyDescent="0.2">
      <c r="E401" s="1"/>
    </row>
    <row r="402" spans="5:5" x14ac:dyDescent="0.2">
      <c r="E402" s="1"/>
    </row>
    <row r="403" spans="5:5" x14ac:dyDescent="0.2">
      <c r="E403" s="1"/>
    </row>
    <row r="404" spans="5:5" x14ac:dyDescent="0.2">
      <c r="E404" s="1"/>
    </row>
    <row r="405" spans="5:5" x14ac:dyDescent="0.2">
      <c r="E405" s="1"/>
    </row>
    <row r="406" spans="5:5" x14ac:dyDescent="0.2">
      <c r="E406" s="1"/>
    </row>
    <row r="407" spans="5:5" x14ac:dyDescent="0.2">
      <c r="E407" s="1"/>
    </row>
    <row r="408" spans="5:5" x14ac:dyDescent="0.2">
      <c r="E408" s="1"/>
    </row>
    <row r="409" spans="5:5" x14ac:dyDescent="0.2">
      <c r="E409" s="1"/>
    </row>
    <row r="410" spans="5:5" x14ac:dyDescent="0.2">
      <c r="E410" s="1"/>
    </row>
    <row r="411" spans="5:5" x14ac:dyDescent="0.2">
      <c r="E411" s="1"/>
    </row>
    <row r="412" spans="5:5" x14ac:dyDescent="0.2">
      <c r="E412" s="1"/>
    </row>
    <row r="413" spans="5:5" x14ac:dyDescent="0.2">
      <c r="E413" s="1"/>
    </row>
    <row r="414" spans="5:5" x14ac:dyDescent="0.2">
      <c r="E414" s="1"/>
    </row>
    <row r="415" spans="5:5" x14ac:dyDescent="0.2">
      <c r="E415" s="1"/>
    </row>
    <row r="416" spans="5:5" x14ac:dyDescent="0.2">
      <c r="E416" s="1"/>
    </row>
    <row r="417" spans="5:5" x14ac:dyDescent="0.2">
      <c r="E417" s="1"/>
    </row>
    <row r="418" spans="5:5" x14ac:dyDescent="0.2">
      <c r="E418" s="1"/>
    </row>
    <row r="419" spans="5:5" x14ac:dyDescent="0.2">
      <c r="E419" s="1"/>
    </row>
    <row r="420" spans="5:5" x14ac:dyDescent="0.2">
      <c r="E420" s="1"/>
    </row>
    <row r="421" spans="5:5" x14ac:dyDescent="0.2">
      <c r="E421" s="1"/>
    </row>
    <row r="422" spans="5:5" x14ac:dyDescent="0.2">
      <c r="E422" s="1"/>
    </row>
    <row r="423" spans="5:5" x14ac:dyDescent="0.2">
      <c r="E423" s="1"/>
    </row>
    <row r="424" spans="5:5" x14ac:dyDescent="0.2">
      <c r="E424" s="1"/>
    </row>
    <row r="425" spans="5:5" x14ac:dyDescent="0.2">
      <c r="E425" s="1"/>
    </row>
    <row r="426" spans="5:5" x14ac:dyDescent="0.2">
      <c r="E426" s="1"/>
    </row>
    <row r="427" spans="5:5" x14ac:dyDescent="0.2">
      <c r="E427" s="1"/>
    </row>
    <row r="428" spans="5:5" x14ac:dyDescent="0.2">
      <c r="E428" s="1"/>
    </row>
    <row r="429" spans="5:5" x14ac:dyDescent="0.2">
      <c r="E429" s="1"/>
    </row>
    <row r="430" spans="5:5" x14ac:dyDescent="0.2">
      <c r="E430" s="1"/>
    </row>
    <row r="431" spans="5:5" x14ac:dyDescent="0.2">
      <c r="E431" s="1"/>
    </row>
    <row r="432" spans="5:5" x14ac:dyDescent="0.2">
      <c r="E432" s="1"/>
    </row>
    <row r="433" spans="5:5" x14ac:dyDescent="0.2">
      <c r="E433" s="1"/>
    </row>
    <row r="434" spans="5:5" x14ac:dyDescent="0.2">
      <c r="E434" s="1"/>
    </row>
    <row r="435" spans="5:5" x14ac:dyDescent="0.2">
      <c r="E435" s="1"/>
    </row>
    <row r="436" spans="5:5" x14ac:dyDescent="0.2">
      <c r="E436" s="1"/>
    </row>
    <row r="437" spans="5:5" x14ac:dyDescent="0.2">
      <c r="E437" s="1"/>
    </row>
    <row r="438" spans="5:5" x14ac:dyDescent="0.2">
      <c r="E438" s="1"/>
    </row>
    <row r="439" spans="5:5" x14ac:dyDescent="0.2">
      <c r="E439" s="1"/>
    </row>
    <row r="440" spans="5:5" x14ac:dyDescent="0.2">
      <c r="E440" s="1"/>
    </row>
    <row r="441" spans="5:5" x14ac:dyDescent="0.2">
      <c r="E441" s="1"/>
    </row>
    <row r="442" spans="5:5" x14ac:dyDescent="0.2">
      <c r="E442" s="1"/>
    </row>
    <row r="443" spans="5:5" x14ac:dyDescent="0.2">
      <c r="E443" s="1"/>
    </row>
    <row r="444" spans="5:5" x14ac:dyDescent="0.2">
      <c r="E444" s="1"/>
    </row>
    <row r="445" spans="5:5" x14ac:dyDescent="0.2">
      <c r="E445" s="1"/>
    </row>
    <row r="446" spans="5:5" x14ac:dyDescent="0.2">
      <c r="E446" s="1"/>
    </row>
    <row r="447" spans="5:5" x14ac:dyDescent="0.2">
      <c r="E447" s="1"/>
    </row>
    <row r="448" spans="5:5" x14ac:dyDescent="0.2">
      <c r="E448" s="1"/>
    </row>
    <row r="449" spans="5:5" x14ac:dyDescent="0.2">
      <c r="E449" s="1"/>
    </row>
    <row r="450" spans="5:5" x14ac:dyDescent="0.2">
      <c r="E450" s="1"/>
    </row>
    <row r="451" spans="5:5" x14ac:dyDescent="0.2">
      <c r="E451" s="1"/>
    </row>
    <row r="452" spans="5:5" x14ac:dyDescent="0.2">
      <c r="E452" s="1"/>
    </row>
    <row r="453" spans="5:5" x14ac:dyDescent="0.2">
      <c r="E453" s="1"/>
    </row>
    <row r="454" spans="5:5" x14ac:dyDescent="0.2">
      <c r="E454" s="1"/>
    </row>
    <row r="455" spans="5:5" x14ac:dyDescent="0.2">
      <c r="E455" s="1"/>
    </row>
    <row r="456" spans="5:5" x14ac:dyDescent="0.2">
      <c r="E456" s="1"/>
    </row>
    <row r="457" spans="5:5" x14ac:dyDescent="0.2">
      <c r="E457" s="1"/>
    </row>
    <row r="458" spans="5:5" x14ac:dyDescent="0.2">
      <c r="E458" s="1"/>
    </row>
    <row r="459" spans="5:5" x14ac:dyDescent="0.2">
      <c r="E459" s="1"/>
    </row>
    <row r="460" spans="5:5" x14ac:dyDescent="0.2">
      <c r="E460" s="1"/>
    </row>
    <row r="461" spans="5:5" x14ac:dyDescent="0.2">
      <c r="E461" s="1"/>
    </row>
    <row r="462" spans="5:5" x14ac:dyDescent="0.2">
      <c r="E462" s="1"/>
    </row>
    <row r="463" spans="5:5" x14ac:dyDescent="0.2">
      <c r="E463" s="1"/>
    </row>
    <row r="464" spans="5:5" x14ac:dyDescent="0.2">
      <c r="E464" s="1"/>
    </row>
    <row r="465" spans="5:5" x14ac:dyDescent="0.2">
      <c r="E465" s="1"/>
    </row>
    <row r="466" spans="5:5" x14ac:dyDescent="0.2">
      <c r="E466" s="1"/>
    </row>
    <row r="467" spans="5:5" x14ac:dyDescent="0.2">
      <c r="E467" s="1"/>
    </row>
    <row r="468" spans="5:5" x14ac:dyDescent="0.2">
      <c r="E468" s="1"/>
    </row>
    <row r="469" spans="5:5" x14ac:dyDescent="0.2">
      <c r="E469" s="1"/>
    </row>
    <row r="470" spans="5:5" x14ac:dyDescent="0.2">
      <c r="E470" s="1"/>
    </row>
    <row r="471" spans="5:5" x14ac:dyDescent="0.2">
      <c r="E471" s="1"/>
    </row>
    <row r="472" spans="5:5" x14ac:dyDescent="0.2">
      <c r="E472" s="1"/>
    </row>
    <row r="473" spans="5:5" x14ac:dyDescent="0.2">
      <c r="E473" s="1"/>
    </row>
    <row r="474" spans="5:5" x14ac:dyDescent="0.2">
      <c r="E474" s="1"/>
    </row>
    <row r="475" spans="5:5" x14ac:dyDescent="0.2">
      <c r="E475" s="1"/>
    </row>
    <row r="476" spans="5:5" x14ac:dyDescent="0.2">
      <c r="E476" s="1"/>
    </row>
    <row r="477" spans="5:5" x14ac:dyDescent="0.2">
      <c r="E477" s="1"/>
    </row>
    <row r="478" spans="5:5" x14ac:dyDescent="0.2">
      <c r="E478" s="1"/>
    </row>
    <row r="479" spans="5:5" x14ac:dyDescent="0.2">
      <c r="E479" s="1"/>
    </row>
    <row r="480" spans="5:5" x14ac:dyDescent="0.2">
      <c r="E480" s="1"/>
    </row>
    <row r="481" spans="5:5" x14ac:dyDescent="0.2">
      <c r="E481" s="1"/>
    </row>
    <row r="482" spans="5:5" x14ac:dyDescent="0.2">
      <c r="E482" s="1"/>
    </row>
    <row r="483" spans="5:5" x14ac:dyDescent="0.2">
      <c r="E483" s="1"/>
    </row>
    <row r="484" spans="5:5" x14ac:dyDescent="0.2">
      <c r="E484" s="1"/>
    </row>
    <row r="485" spans="5:5" x14ac:dyDescent="0.2">
      <c r="E485" s="1"/>
    </row>
    <row r="486" spans="5:5" x14ac:dyDescent="0.2">
      <c r="E486" s="1"/>
    </row>
    <row r="487" spans="5:5" x14ac:dyDescent="0.2">
      <c r="E487" s="1"/>
    </row>
    <row r="488" spans="5:5" x14ac:dyDescent="0.2">
      <c r="E488" s="1"/>
    </row>
    <row r="489" spans="5:5" x14ac:dyDescent="0.2">
      <c r="E489" s="1"/>
    </row>
    <row r="490" spans="5:5" x14ac:dyDescent="0.2">
      <c r="E490" s="1"/>
    </row>
    <row r="491" spans="5:5" x14ac:dyDescent="0.2">
      <c r="E491" s="1"/>
    </row>
    <row r="492" spans="5:5" x14ac:dyDescent="0.2">
      <c r="E492" s="1"/>
    </row>
    <row r="493" spans="5:5" x14ac:dyDescent="0.2">
      <c r="E493" s="1"/>
    </row>
    <row r="494" spans="5:5" x14ac:dyDescent="0.2">
      <c r="E494" s="1"/>
    </row>
    <row r="495" spans="5:5" x14ac:dyDescent="0.2">
      <c r="E495" s="1"/>
    </row>
    <row r="496" spans="5:5" x14ac:dyDescent="0.2">
      <c r="E496" s="1"/>
    </row>
    <row r="497" spans="5:5" x14ac:dyDescent="0.2">
      <c r="E497" s="1"/>
    </row>
    <row r="498" spans="5:5" x14ac:dyDescent="0.2">
      <c r="E498" s="1"/>
    </row>
    <row r="499" spans="5:5" x14ac:dyDescent="0.2">
      <c r="E499" s="1"/>
    </row>
    <row r="500" spans="5:5" x14ac:dyDescent="0.2">
      <c r="E500" s="1"/>
    </row>
    <row r="501" spans="5:5" x14ac:dyDescent="0.2">
      <c r="E501" s="1"/>
    </row>
    <row r="502" spans="5:5" x14ac:dyDescent="0.2">
      <c r="E502" s="1"/>
    </row>
    <row r="503" spans="5:5" x14ac:dyDescent="0.2">
      <c r="E503" s="1"/>
    </row>
    <row r="504" spans="5:5" x14ac:dyDescent="0.2">
      <c r="E504" s="1"/>
    </row>
    <row r="505" spans="5:5" x14ac:dyDescent="0.2">
      <c r="E505" s="1"/>
    </row>
    <row r="506" spans="5:5" x14ac:dyDescent="0.2">
      <c r="E506" s="1"/>
    </row>
    <row r="507" spans="5:5" x14ac:dyDescent="0.2">
      <c r="E507" s="1"/>
    </row>
    <row r="508" spans="5:5" x14ac:dyDescent="0.2">
      <c r="E508" s="1"/>
    </row>
    <row r="509" spans="5:5" x14ac:dyDescent="0.2">
      <c r="E509" s="1"/>
    </row>
    <row r="510" spans="5:5" x14ac:dyDescent="0.2">
      <c r="E510" s="1"/>
    </row>
    <row r="511" spans="5:5" x14ac:dyDescent="0.2">
      <c r="E511" s="1"/>
    </row>
    <row r="512" spans="5:5" x14ac:dyDescent="0.2">
      <c r="E512" s="1"/>
    </row>
    <row r="513" spans="5:5" x14ac:dyDescent="0.2">
      <c r="E513" s="1"/>
    </row>
    <row r="514" spans="5:5" x14ac:dyDescent="0.2">
      <c r="E514" s="1"/>
    </row>
    <row r="515" spans="5:5" x14ac:dyDescent="0.2">
      <c r="E515" s="1"/>
    </row>
    <row r="516" spans="5:5" x14ac:dyDescent="0.2">
      <c r="E516" s="1"/>
    </row>
    <row r="517" spans="5:5" x14ac:dyDescent="0.2">
      <c r="E517" s="1"/>
    </row>
    <row r="518" spans="5:5" x14ac:dyDescent="0.2">
      <c r="E518" s="1"/>
    </row>
    <row r="519" spans="5:5" x14ac:dyDescent="0.2">
      <c r="E519" s="1"/>
    </row>
    <row r="520" spans="5:5" x14ac:dyDescent="0.2">
      <c r="E520" s="1"/>
    </row>
    <row r="521" spans="5:5" x14ac:dyDescent="0.2">
      <c r="E521" s="1"/>
    </row>
    <row r="522" spans="5:5" x14ac:dyDescent="0.2">
      <c r="E522" s="1"/>
    </row>
    <row r="523" spans="5:5" x14ac:dyDescent="0.2">
      <c r="E523" s="1"/>
    </row>
    <row r="524" spans="5:5" x14ac:dyDescent="0.2">
      <c r="E524" s="1"/>
    </row>
    <row r="525" spans="5:5" x14ac:dyDescent="0.2">
      <c r="E525" s="1"/>
    </row>
    <row r="526" spans="5:5" x14ac:dyDescent="0.2">
      <c r="E526" s="1"/>
    </row>
    <row r="527" spans="5:5" x14ac:dyDescent="0.2">
      <c r="E527" s="1"/>
    </row>
    <row r="528" spans="5:5" x14ac:dyDescent="0.2">
      <c r="E528" s="1"/>
    </row>
    <row r="529" spans="5:5" x14ac:dyDescent="0.2">
      <c r="E529" s="1"/>
    </row>
    <row r="530" spans="5:5" x14ac:dyDescent="0.2">
      <c r="E530" s="1"/>
    </row>
    <row r="531" spans="5:5" x14ac:dyDescent="0.2">
      <c r="E531" s="1"/>
    </row>
    <row r="532" spans="5:5" x14ac:dyDescent="0.2">
      <c r="E532" s="1"/>
    </row>
    <row r="533" spans="5:5" x14ac:dyDescent="0.2">
      <c r="E533" s="1"/>
    </row>
    <row r="534" spans="5:5" x14ac:dyDescent="0.2">
      <c r="E534" s="1"/>
    </row>
    <row r="535" spans="5:5" x14ac:dyDescent="0.2">
      <c r="E535" s="1"/>
    </row>
    <row r="536" spans="5:5" x14ac:dyDescent="0.2">
      <c r="E536" s="1"/>
    </row>
    <row r="537" spans="5:5" x14ac:dyDescent="0.2">
      <c r="E537" s="1"/>
    </row>
    <row r="538" spans="5:5" x14ac:dyDescent="0.2">
      <c r="E538" s="1"/>
    </row>
    <row r="539" spans="5:5" x14ac:dyDescent="0.2">
      <c r="E539" s="1"/>
    </row>
    <row r="540" spans="5:5" x14ac:dyDescent="0.2">
      <c r="E540" s="1"/>
    </row>
    <row r="541" spans="5:5" x14ac:dyDescent="0.2">
      <c r="E541" s="1"/>
    </row>
    <row r="542" spans="5:5" x14ac:dyDescent="0.2">
      <c r="E542" s="1"/>
    </row>
    <row r="543" spans="5:5" x14ac:dyDescent="0.2">
      <c r="E543" s="1"/>
    </row>
    <row r="544" spans="5:5" x14ac:dyDescent="0.2">
      <c r="E544" s="1"/>
    </row>
    <row r="545" spans="5:5" x14ac:dyDescent="0.2">
      <c r="E545" s="1"/>
    </row>
    <row r="546" spans="5:5" x14ac:dyDescent="0.2">
      <c r="E546" s="1"/>
    </row>
    <row r="547" spans="5:5" x14ac:dyDescent="0.2">
      <c r="E547" s="1"/>
    </row>
    <row r="548" spans="5:5" x14ac:dyDescent="0.2">
      <c r="E548" s="1"/>
    </row>
    <row r="549" spans="5:5" x14ac:dyDescent="0.2">
      <c r="E549" s="1"/>
    </row>
    <row r="550" spans="5:5" x14ac:dyDescent="0.2">
      <c r="E550" s="1"/>
    </row>
    <row r="551" spans="5:5" x14ac:dyDescent="0.2">
      <c r="E551" s="1"/>
    </row>
    <row r="552" spans="5:5" x14ac:dyDescent="0.2">
      <c r="E552" s="1"/>
    </row>
    <row r="553" spans="5:5" x14ac:dyDescent="0.2">
      <c r="E553" s="1"/>
    </row>
    <row r="554" spans="5:5" x14ac:dyDescent="0.2">
      <c r="E554" s="1"/>
    </row>
    <row r="555" spans="5:5" x14ac:dyDescent="0.2">
      <c r="E555" s="1"/>
    </row>
    <row r="556" spans="5:5" x14ac:dyDescent="0.2">
      <c r="E556" s="1"/>
    </row>
    <row r="557" spans="5:5" x14ac:dyDescent="0.2">
      <c r="E557" s="1"/>
    </row>
    <row r="558" spans="5:5" x14ac:dyDescent="0.2">
      <c r="E558" s="1"/>
    </row>
    <row r="559" spans="5:5" x14ac:dyDescent="0.2">
      <c r="E559" s="1"/>
    </row>
    <row r="560" spans="5:5" x14ac:dyDescent="0.2">
      <c r="E560" s="1"/>
    </row>
    <row r="561" spans="5:5" x14ac:dyDescent="0.2">
      <c r="E561" s="1"/>
    </row>
    <row r="562" spans="5:5" x14ac:dyDescent="0.2">
      <c r="E562" s="1"/>
    </row>
    <row r="563" spans="5:5" x14ac:dyDescent="0.2">
      <c r="E563" s="1"/>
    </row>
    <row r="564" spans="5:5" x14ac:dyDescent="0.2">
      <c r="E564" s="1"/>
    </row>
    <row r="565" spans="5:5" x14ac:dyDescent="0.2">
      <c r="E565" s="1"/>
    </row>
    <row r="566" spans="5:5" x14ac:dyDescent="0.2">
      <c r="E566" s="1"/>
    </row>
    <row r="567" spans="5:5" x14ac:dyDescent="0.2">
      <c r="E567" s="1"/>
    </row>
    <row r="568" spans="5:5" x14ac:dyDescent="0.2">
      <c r="E568" s="1"/>
    </row>
    <row r="569" spans="5:5" x14ac:dyDescent="0.2">
      <c r="E569" s="1"/>
    </row>
    <row r="570" spans="5:5" x14ac:dyDescent="0.2">
      <c r="E570" s="1"/>
    </row>
    <row r="571" spans="5:5" x14ac:dyDescent="0.2">
      <c r="E571" s="1"/>
    </row>
    <row r="572" spans="5:5" x14ac:dyDescent="0.2">
      <c r="E572" s="1"/>
    </row>
    <row r="573" spans="5:5" x14ac:dyDescent="0.2">
      <c r="E573" s="1"/>
    </row>
    <row r="574" spans="5:5" x14ac:dyDescent="0.2">
      <c r="E574" s="1"/>
    </row>
    <row r="575" spans="5:5" x14ac:dyDescent="0.2">
      <c r="E575" s="1"/>
    </row>
    <row r="576" spans="5:5" x14ac:dyDescent="0.2">
      <c r="E576" s="1"/>
    </row>
    <row r="577" spans="5:5" x14ac:dyDescent="0.2">
      <c r="E577" s="1"/>
    </row>
    <row r="578" spans="5:5" x14ac:dyDescent="0.2">
      <c r="E578" s="1"/>
    </row>
    <row r="579" spans="5:5" x14ac:dyDescent="0.2">
      <c r="E579" s="1"/>
    </row>
    <row r="580" spans="5:5" x14ac:dyDescent="0.2">
      <c r="E580" s="1"/>
    </row>
    <row r="581" spans="5:5" x14ac:dyDescent="0.2">
      <c r="E581" s="1"/>
    </row>
    <row r="582" spans="5:5" x14ac:dyDescent="0.2">
      <c r="E582" s="1"/>
    </row>
    <row r="583" spans="5:5" x14ac:dyDescent="0.2">
      <c r="E583" s="1"/>
    </row>
    <row r="584" spans="5:5" x14ac:dyDescent="0.2">
      <c r="E584" s="1"/>
    </row>
    <row r="585" spans="5:5" x14ac:dyDescent="0.2">
      <c r="E585" s="1"/>
    </row>
    <row r="586" spans="5:5" x14ac:dyDescent="0.2">
      <c r="E586" s="1"/>
    </row>
    <row r="587" spans="5:5" x14ac:dyDescent="0.2">
      <c r="E587" s="1"/>
    </row>
    <row r="588" spans="5:5" x14ac:dyDescent="0.2">
      <c r="E588" s="1"/>
    </row>
    <row r="589" spans="5:5" x14ac:dyDescent="0.2">
      <c r="E589" s="1"/>
    </row>
    <row r="590" spans="5:5" x14ac:dyDescent="0.2">
      <c r="E590" s="1"/>
    </row>
    <row r="591" spans="5:5" x14ac:dyDescent="0.2">
      <c r="E591" s="1"/>
    </row>
    <row r="592" spans="5:5" x14ac:dyDescent="0.2">
      <c r="E592" s="1"/>
    </row>
    <row r="593" spans="5:5" x14ac:dyDescent="0.2">
      <c r="E593" s="1"/>
    </row>
    <row r="594" spans="5:5" x14ac:dyDescent="0.2">
      <c r="E594" s="1"/>
    </row>
    <row r="595" spans="5:5" x14ac:dyDescent="0.2">
      <c r="E595" s="1"/>
    </row>
    <row r="596" spans="5:5" x14ac:dyDescent="0.2">
      <c r="E596" s="1"/>
    </row>
    <row r="597" spans="5:5" x14ac:dyDescent="0.2">
      <c r="E597" s="1"/>
    </row>
    <row r="598" spans="5:5" x14ac:dyDescent="0.2">
      <c r="E598" s="1"/>
    </row>
    <row r="599" spans="5:5" x14ac:dyDescent="0.2">
      <c r="E599" s="1"/>
    </row>
    <row r="600" spans="5:5" x14ac:dyDescent="0.2">
      <c r="E600" s="1"/>
    </row>
    <row r="601" spans="5:5" x14ac:dyDescent="0.2">
      <c r="E601" s="1"/>
    </row>
    <row r="602" spans="5:5" x14ac:dyDescent="0.2">
      <c r="E602" s="1"/>
    </row>
    <row r="603" spans="5:5" x14ac:dyDescent="0.2">
      <c r="E603" s="1"/>
    </row>
    <row r="604" spans="5:5" x14ac:dyDescent="0.2">
      <c r="E604" s="1"/>
    </row>
    <row r="605" spans="5:5" x14ac:dyDescent="0.2">
      <c r="E605" s="1"/>
    </row>
    <row r="606" spans="5:5" x14ac:dyDescent="0.2">
      <c r="E606" s="1"/>
    </row>
    <row r="607" spans="5:5" x14ac:dyDescent="0.2">
      <c r="E607" s="1"/>
    </row>
    <row r="608" spans="5:5" x14ac:dyDescent="0.2">
      <c r="E608" s="1"/>
    </row>
    <row r="609" spans="5:5" x14ac:dyDescent="0.2">
      <c r="E609" s="1"/>
    </row>
    <row r="610" spans="5:5" x14ac:dyDescent="0.2">
      <c r="E610" s="1"/>
    </row>
    <row r="611" spans="5:5" x14ac:dyDescent="0.2">
      <c r="E611" s="1"/>
    </row>
    <row r="612" spans="5:5" x14ac:dyDescent="0.2">
      <c r="E612" s="1"/>
    </row>
    <row r="613" spans="5:5" x14ac:dyDescent="0.2">
      <c r="E613" s="1"/>
    </row>
    <row r="614" spans="5:5" x14ac:dyDescent="0.2">
      <c r="E614" s="1"/>
    </row>
    <row r="615" spans="5:5" x14ac:dyDescent="0.2">
      <c r="E615" s="1"/>
    </row>
    <row r="616" spans="5:5" x14ac:dyDescent="0.2">
      <c r="E616" s="1"/>
    </row>
    <row r="617" spans="5:5" x14ac:dyDescent="0.2">
      <c r="E617" s="1"/>
    </row>
    <row r="618" spans="5:5" x14ac:dyDescent="0.2">
      <c r="E618" s="1"/>
    </row>
    <row r="619" spans="5:5" x14ac:dyDescent="0.2">
      <c r="E619" s="1"/>
    </row>
    <row r="620" spans="5:5" x14ac:dyDescent="0.2">
      <c r="E620" s="1"/>
    </row>
    <row r="621" spans="5:5" x14ac:dyDescent="0.2">
      <c r="E621" s="1"/>
    </row>
    <row r="622" spans="5:5" x14ac:dyDescent="0.2">
      <c r="E622" s="1"/>
    </row>
    <row r="623" spans="5:5" x14ac:dyDescent="0.2">
      <c r="E623" s="1"/>
    </row>
    <row r="624" spans="5:5" x14ac:dyDescent="0.2">
      <c r="E624" s="1"/>
    </row>
    <row r="625" spans="5:5" x14ac:dyDescent="0.2">
      <c r="E625" s="1"/>
    </row>
    <row r="626" spans="5:5" x14ac:dyDescent="0.2">
      <c r="E626" s="1"/>
    </row>
    <row r="627" spans="5:5" x14ac:dyDescent="0.2">
      <c r="E627" s="1"/>
    </row>
    <row r="628" spans="5:5" x14ac:dyDescent="0.2">
      <c r="E628" s="1"/>
    </row>
    <row r="629" spans="5:5" x14ac:dyDescent="0.2">
      <c r="E629" s="1"/>
    </row>
    <row r="630" spans="5:5" x14ac:dyDescent="0.2">
      <c r="E630" s="1"/>
    </row>
    <row r="631" spans="5:5" x14ac:dyDescent="0.2">
      <c r="E631" s="1"/>
    </row>
    <row r="632" spans="5:5" x14ac:dyDescent="0.2">
      <c r="E632" s="1"/>
    </row>
    <row r="633" spans="5:5" x14ac:dyDescent="0.2">
      <c r="E633" s="1"/>
    </row>
    <row r="634" spans="5:5" x14ac:dyDescent="0.2">
      <c r="E634" s="1"/>
    </row>
    <row r="635" spans="5:5" x14ac:dyDescent="0.2">
      <c r="E635" s="1"/>
    </row>
    <row r="636" spans="5:5" x14ac:dyDescent="0.2">
      <c r="E636" s="1"/>
    </row>
    <row r="637" spans="5:5" x14ac:dyDescent="0.2">
      <c r="E637" s="1"/>
    </row>
    <row r="638" spans="5:5" x14ac:dyDescent="0.2">
      <c r="E638" s="1"/>
    </row>
    <row r="639" spans="5:5" x14ac:dyDescent="0.2">
      <c r="E639" s="1"/>
    </row>
    <row r="640" spans="5:5" x14ac:dyDescent="0.2">
      <c r="E640" s="1"/>
    </row>
    <row r="641" spans="5:5" x14ac:dyDescent="0.2">
      <c r="E641" s="1"/>
    </row>
    <row r="642" spans="5:5" x14ac:dyDescent="0.2">
      <c r="E642" s="1"/>
    </row>
    <row r="643" spans="5:5" x14ac:dyDescent="0.2">
      <c r="E643" s="1"/>
    </row>
    <row r="644" spans="5:5" x14ac:dyDescent="0.2">
      <c r="E644" s="1"/>
    </row>
    <row r="645" spans="5:5" x14ac:dyDescent="0.2">
      <c r="E645" s="1"/>
    </row>
    <row r="646" spans="5:5" x14ac:dyDescent="0.2">
      <c r="E646" s="1"/>
    </row>
    <row r="647" spans="5:5" x14ac:dyDescent="0.2">
      <c r="E647" s="1"/>
    </row>
    <row r="648" spans="5:5" x14ac:dyDescent="0.2">
      <c r="E648" s="1"/>
    </row>
    <row r="649" spans="5:5" x14ac:dyDescent="0.2">
      <c r="E649" s="1"/>
    </row>
    <row r="650" spans="5:5" x14ac:dyDescent="0.2">
      <c r="E650" s="1"/>
    </row>
    <row r="651" spans="5:5" x14ac:dyDescent="0.2">
      <c r="E651" s="1"/>
    </row>
    <row r="652" spans="5:5" x14ac:dyDescent="0.2">
      <c r="E652" s="1"/>
    </row>
    <row r="653" spans="5:5" x14ac:dyDescent="0.2">
      <c r="E653" s="1"/>
    </row>
    <row r="654" spans="5:5" x14ac:dyDescent="0.2">
      <c r="E654" s="1"/>
    </row>
    <row r="655" spans="5:5" x14ac:dyDescent="0.2">
      <c r="E655" s="1"/>
    </row>
    <row r="656" spans="5:5" x14ac:dyDescent="0.2">
      <c r="E656" s="1"/>
    </row>
    <row r="657" spans="5:5" x14ac:dyDescent="0.2">
      <c r="E657" s="1"/>
    </row>
    <row r="658" spans="5:5" x14ac:dyDescent="0.2">
      <c r="E658" s="1"/>
    </row>
    <row r="659" spans="5:5" x14ac:dyDescent="0.2">
      <c r="E659" s="1"/>
    </row>
    <row r="660" spans="5:5" x14ac:dyDescent="0.2">
      <c r="E660" s="1"/>
    </row>
    <row r="661" spans="5:5" x14ac:dyDescent="0.2">
      <c r="E661" s="1"/>
    </row>
    <row r="662" spans="5:5" x14ac:dyDescent="0.2">
      <c r="E662" s="1"/>
    </row>
    <row r="663" spans="5:5" x14ac:dyDescent="0.2">
      <c r="E663" s="1"/>
    </row>
    <row r="664" spans="5:5" x14ac:dyDescent="0.2">
      <c r="E664" s="1"/>
    </row>
    <row r="665" spans="5:5" x14ac:dyDescent="0.2">
      <c r="E665" s="1"/>
    </row>
    <row r="666" spans="5:5" x14ac:dyDescent="0.2">
      <c r="E666" s="1"/>
    </row>
    <row r="667" spans="5:5" x14ac:dyDescent="0.2">
      <c r="E667" s="1"/>
    </row>
    <row r="668" spans="5:5" x14ac:dyDescent="0.2">
      <c r="E668" s="1"/>
    </row>
    <row r="669" spans="5:5" x14ac:dyDescent="0.2">
      <c r="E669" s="1"/>
    </row>
    <row r="670" spans="5:5" x14ac:dyDescent="0.2">
      <c r="E670" s="1"/>
    </row>
    <row r="671" spans="5:5" x14ac:dyDescent="0.2">
      <c r="E671" s="1"/>
    </row>
    <row r="672" spans="5:5" x14ac:dyDescent="0.2">
      <c r="E672" s="1"/>
    </row>
    <row r="673" spans="5:5" x14ac:dyDescent="0.2">
      <c r="E673" s="1"/>
    </row>
    <row r="674" spans="5:5" x14ac:dyDescent="0.2">
      <c r="E674" s="1"/>
    </row>
    <row r="675" spans="5:5" x14ac:dyDescent="0.2">
      <c r="E675" s="1"/>
    </row>
    <row r="676" spans="5:5" x14ac:dyDescent="0.2">
      <c r="E676" s="1"/>
    </row>
    <row r="677" spans="5:5" x14ac:dyDescent="0.2">
      <c r="E677" s="1"/>
    </row>
    <row r="678" spans="5:5" x14ac:dyDescent="0.2">
      <c r="E678" s="1"/>
    </row>
    <row r="679" spans="5:5" x14ac:dyDescent="0.2">
      <c r="E679" s="1"/>
    </row>
    <row r="680" spans="5:5" x14ac:dyDescent="0.2">
      <c r="E680" s="1"/>
    </row>
    <row r="681" spans="5:5" x14ac:dyDescent="0.2">
      <c r="E681" s="1"/>
    </row>
    <row r="682" spans="5:5" x14ac:dyDescent="0.2">
      <c r="E682" s="1"/>
    </row>
    <row r="683" spans="5:5" x14ac:dyDescent="0.2">
      <c r="E683" s="1"/>
    </row>
    <row r="684" spans="5:5" x14ac:dyDescent="0.2">
      <c r="E684" s="1"/>
    </row>
    <row r="685" spans="5:5" x14ac:dyDescent="0.2">
      <c r="E685" s="1"/>
    </row>
    <row r="686" spans="5:5" x14ac:dyDescent="0.2">
      <c r="E686" s="1"/>
    </row>
    <row r="687" spans="5:5" x14ac:dyDescent="0.2">
      <c r="E687" s="1"/>
    </row>
    <row r="688" spans="5:5" x14ac:dyDescent="0.2">
      <c r="E688" s="1"/>
    </row>
    <row r="689" spans="5:5" x14ac:dyDescent="0.2">
      <c r="E689" s="1"/>
    </row>
    <row r="690" spans="5:5" x14ac:dyDescent="0.2">
      <c r="E690" s="1"/>
    </row>
    <row r="691" spans="5:5" x14ac:dyDescent="0.2">
      <c r="E691" s="1"/>
    </row>
    <row r="692" spans="5:5" x14ac:dyDescent="0.2">
      <c r="E692" s="1"/>
    </row>
    <row r="693" spans="5:5" x14ac:dyDescent="0.2">
      <c r="E693" s="1"/>
    </row>
    <row r="694" spans="5:5" x14ac:dyDescent="0.2">
      <c r="E694" s="1"/>
    </row>
    <row r="695" spans="5:5" x14ac:dyDescent="0.2">
      <c r="E695" s="1"/>
    </row>
    <row r="696" spans="5:5" x14ac:dyDescent="0.2">
      <c r="E696" s="1"/>
    </row>
    <row r="697" spans="5:5" x14ac:dyDescent="0.2">
      <c r="E697" s="1"/>
    </row>
    <row r="698" spans="5:5" x14ac:dyDescent="0.2">
      <c r="E698" s="1"/>
    </row>
    <row r="699" spans="5:5" x14ac:dyDescent="0.2">
      <c r="E699" s="1"/>
    </row>
    <row r="700" spans="5:5" x14ac:dyDescent="0.2">
      <c r="E700" s="1"/>
    </row>
    <row r="701" spans="5:5" x14ac:dyDescent="0.2">
      <c r="E701" s="1"/>
    </row>
    <row r="702" spans="5:5" x14ac:dyDescent="0.2">
      <c r="E702" s="1"/>
    </row>
    <row r="703" spans="5:5" x14ac:dyDescent="0.2">
      <c r="E703" s="1"/>
    </row>
    <row r="704" spans="5:5" x14ac:dyDescent="0.2">
      <c r="E704" s="1"/>
    </row>
    <row r="705" spans="5:5" x14ac:dyDescent="0.2">
      <c r="E705" s="1"/>
    </row>
    <row r="706" spans="5:5" x14ac:dyDescent="0.2">
      <c r="E706" s="1"/>
    </row>
    <row r="707" spans="5:5" x14ac:dyDescent="0.2">
      <c r="E707" s="1"/>
    </row>
    <row r="708" spans="5:5" x14ac:dyDescent="0.2">
      <c r="E708" s="1"/>
    </row>
    <row r="709" spans="5:5" x14ac:dyDescent="0.2">
      <c r="E709" s="1"/>
    </row>
    <row r="710" spans="5:5" x14ac:dyDescent="0.2">
      <c r="E710" s="1"/>
    </row>
    <row r="711" spans="5:5" x14ac:dyDescent="0.2">
      <c r="E711" s="1"/>
    </row>
    <row r="712" spans="5:5" x14ac:dyDescent="0.2">
      <c r="E712" s="1"/>
    </row>
    <row r="713" spans="5:5" x14ac:dyDescent="0.2">
      <c r="E713" s="1"/>
    </row>
    <row r="714" spans="5:5" x14ac:dyDescent="0.2">
      <c r="E714" s="1"/>
    </row>
    <row r="715" spans="5:5" x14ac:dyDescent="0.2">
      <c r="E715" s="1"/>
    </row>
    <row r="716" spans="5:5" x14ac:dyDescent="0.2">
      <c r="E716" s="1"/>
    </row>
    <row r="717" spans="5:5" x14ac:dyDescent="0.2">
      <c r="E717" s="1"/>
    </row>
    <row r="718" spans="5:5" x14ac:dyDescent="0.2">
      <c r="E718" s="1"/>
    </row>
    <row r="719" spans="5:5" x14ac:dyDescent="0.2">
      <c r="E719" s="1"/>
    </row>
    <row r="720" spans="5:5" x14ac:dyDescent="0.2">
      <c r="E720" s="1"/>
    </row>
    <row r="721" spans="5:5" x14ac:dyDescent="0.2">
      <c r="E721" s="1"/>
    </row>
    <row r="722" spans="5:5" x14ac:dyDescent="0.2">
      <c r="E722" s="1"/>
    </row>
    <row r="723" spans="5:5" x14ac:dyDescent="0.2">
      <c r="E723" s="1"/>
    </row>
    <row r="724" spans="5:5" x14ac:dyDescent="0.2">
      <c r="E724" s="1"/>
    </row>
    <row r="725" spans="5:5" x14ac:dyDescent="0.2">
      <c r="E725" s="1"/>
    </row>
    <row r="726" spans="5:5" x14ac:dyDescent="0.2">
      <c r="E726" s="1"/>
    </row>
    <row r="727" spans="5:5" x14ac:dyDescent="0.2">
      <c r="E727" s="1"/>
    </row>
    <row r="728" spans="5:5" x14ac:dyDescent="0.2">
      <c r="E728" s="1"/>
    </row>
    <row r="729" spans="5:5" x14ac:dyDescent="0.2">
      <c r="E729" s="1"/>
    </row>
    <row r="730" spans="5:5" x14ac:dyDescent="0.2">
      <c r="E730" s="1"/>
    </row>
    <row r="731" spans="5:5" x14ac:dyDescent="0.2">
      <c r="E731" s="1"/>
    </row>
    <row r="732" spans="5:5" x14ac:dyDescent="0.2">
      <c r="E732" s="1"/>
    </row>
    <row r="733" spans="5:5" x14ac:dyDescent="0.2">
      <c r="E733" s="1"/>
    </row>
    <row r="734" spans="5:5" x14ac:dyDescent="0.2">
      <c r="E734" s="1"/>
    </row>
    <row r="735" spans="5:5" x14ac:dyDescent="0.2">
      <c r="E735" s="1"/>
    </row>
    <row r="736" spans="5:5" x14ac:dyDescent="0.2">
      <c r="E736" s="1"/>
    </row>
    <row r="737" spans="5:5" x14ac:dyDescent="0.2">
      <c r="E737" s="1"/>
    </row>
    <row r="738" spans="5:5" x14ac:dyDescent="0.2">
      <c r="E738" s="1"/>
    </row>
    <row r="739" spans="5:5" x14ac:dyDescent="0.2">
      <c r="E739" s="1"/>
    </row>
  </sheetData>
  <mergeCells count="20">
    <mergeCell ref="A205:O205"/>
    <mergeCell ref="A206:O206"/>
    <mergeCell ref="A207:O207"/>
    <mergeCell ref="A137:O137"/>
    <mergeCell ref="A136:O136"/>
    <mergeCell ref="A138:O138"/>
    <mergeCell ref="A139:O139"/>
    <mergeCell ref="A140:O140"/>
    <mergeCell ref="A203:O203"/>
    <mergeCell ref="A204:O204"/>
    <mergeCell ref="A72:O72"/>
    <mergeCell ref="A73:O73"/>
    <mergeCell ref="A2:O2"/>
    <mergeCell ref="A3:O3"/>
    <mergeCell ref="A4:O4"/>
    <mergeCell ref="A5:O5"/>
    <mergeCell ref="A6:O6"/>
    <mergeCell ref="A69:O69"/>
    <mergeCell ref="A70:O70"/>
    <mergeCell ref="A71:O71"/>
  </mergeCells>
  <phoneticPr fontId="13" type="noConversion"/>
  <printOptions horizontalCentered="1"/>
  <pageMargins left="0.25" right="0.25" top="0.5" bottom="0.5" header="0" footer="0.25"/>
  <pageSetup scale="56" orientation="landscape" r:id="rId1"/>
  <headerFooter alignWithMargins="0"/>
  <rowBreaks count="3" manualBreakCount="3">
    <brk id="67" max="14" man="1"/>
    <brk id="134" max="14" man="1"/>
    <brk id="201" max="14" man="1"/>
  </rowBreaks>
  <customProperties>
    <customPr name="_pios_id" r:id="rId2"/>
  </customProperties>
  <ignoredErrors>
    <ignoredError sqref="N17:N23 M53:N53 D53:H53 D17:G23 H17:H23 I53:L53 I17:L23 M17:M23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0c1cf47-8665-4c73-8994-ff3a5e26da0f">4QVSNHSJP2QR-935301945-42616</_dlc_DocId>
    <_dlc_DocIdUrl xmlns="00c1cf47-8665-4c73-8994-ff3a5e26da0f">
      <Url>https://amwater.sharepoint.com/sites/sers/KY/_layouts/15/DocIdRedir.aspx?ID=4QVSNHSJP2QR-935301945-42616</Url>
      <Description>4QVSNHSJP2QR-935301945-42616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0E29653547FF241A31EDBD91E011A23" ma:contentTypeVersion="4" ma:contentTypeDescription="Create a new document." ma:contentTypeScope="" ma:versionID="0befd8fb12339163b0ed3d78e1ced7f2">
  <xsd:schema xmlns:xsd="http://www.w3.org/2001/XMLSchema" xmlns:xs="http://www.w3.org/2001/XMLSchema" xmlns:p="http://schemas.microsoft.com/office/2006/metadata/properties" xmlns:ns2="00c1cf47-8665-4c73-8994-ff3a5e26da0f" xmlns:ns3="2fe6fb52-c0a5-4a92-a842-c78f204765cb" targetNamespace="http://schemas.microsoft.com/office/2006/metadata/properties" ma:root="true" ma:fieldsID="d15d1c1556f25e4bd6b99491b588037a" ns2:_="" ns3:_="">
    <xsd:import namespace="00c1cf47-8665-4c73-8994-ff3a5e26da0f"/>
    <xsd:import namespace="2fe6fb52-c0a5-4a92-a842-c78f204765c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c1cf47-8665-4c73-8994-ff3a5e26da0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e6fb52-c0a5-4a92-a842-c78f204765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C3C53F3-A928-4D7F-B8CD-E94AFE4BAC84}">
  <ds:schemaRefs>
    <ds:schemaRef ds:uri="http://schemas.microsoft.com/office/2006/metadata/properties"/>
    <ds:schemaRef ds:uri="http://schemas.microsoft.com/office/infopath/2007/PartnerControls"/>
    <ds:schemaRef ds:uri="00c1cf47-8665-4c73-8994-ff3a5e26da0f"/>
  </ds:schemaRefs>
</ds:datastoreItem>
</file>

<file path=customXml/itemProps2.xml><?xml version="1.0" encoding="utf-8"?>
<ds:datastoreItem xmlns:ds="http://schemas.openxmlformats.org/officeDocument/2006/customXml" ds:itemID="{57D6F291-DA27-4C16-96E4-ECAFBC21F4A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5170299-7C32-43D0-97C1-EA578AAAE2AC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911CD8BD-F8F0-4FD6-8F0B-41E2D7DD631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c1cf47-8665-4c73-8994-ff3a5e26da0f"/>
    <ds:schemaRef ds:uri="2fe6fb52-c0a5-4a92-a842-c78f204765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LinkIn</vt:lpstr>
      <vt:lpstr>Exh Sch. I</vt:lpstr>
      <vt:lpstr>'Exh Sch. I'!Print_Area</vt:lpstr>
      <vt:lpstr>LinkIn!Print_Area</vt:lpstr>
      <vt:lpstr>'Exh Sch. I'!SCH_I</vt:lpstr>
      <vt:lpstr>LinkIn!SCH_I</vt:lpstr>
    </vt:vector>
  </TitlesOfParts>
  <Company>American Water Works Company,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batesjk</dc:creator>
  <cp:lastModifiedBy>Robert J Prendergast</cp:lastModifiedBy>
  <cp:lastPrinted>2023-02-24T23:59:27Z</cp:lastPrinted>
  <dcterms:created xsi:type="dcterms:W3CDTF">2012-12-08T00:40:42Z</dcterms:created>
  <dcterms:modified xsi:type="dcterms:W3CDTF">2026-05-22T17:07:00Z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846c87f6-c46e-48eb-b7ce-d3a4a7d30611_Enabled">
    <vt:lpwstr>true</vt:lpwstr>
  </property>
  <property fmtid="{D5CDD505-2E9C-101B-9397-08002B2CF9AE}" pid="5" name="MSIP_Label_846c87f6-c46e-48eb-b7ce-d3a4a7d30611_SetDate">
    <vt:lpwstr>2023-02-24T22:24:02Z</vt:lpwstr>
  </property>
  <property fmtid="{D5CDD505-2E9C-101B-9397-08002B2CF9AE}" pid="6" name="MSIP_Label_846c87f6-c46e-48eb-b7ce-d3a4a7d30611_Method">
    <vt:lpwstr>Standard</vt:lpwstr>
  </property>
  <property fmtid="{D5CDD505-2E9C-101B-9397-08002B2CF9AE}" pid="7" name="MSIP_Label_846c87f6-c46e-48eb-b7ce-d3a4a7d30611_Name">
    <vt:lpwstr>846c87f6-c46e-48eb-b7ce-d3a4a7d30611</vt:lpwstr>
  </property>
  <property fmtid="{D5CDD505-2E9C-101B-9397-08002B2CF9AE}" pid="8" name="MSIP_Label_846c87f6-c46e-48eb-b7ce-d3a4a7d30611_SiteId">
    <vt:lpwstr>35378cf9-dac0-45f0-84c7-1bfb98207b59</vt:lpwstr>
  </property>
  <property fmtid="{D5CDD505-2E9C-101B-9397-08002B2CF9AE}" pid="9" name="MSIP_Label_846c87f6-c46e-48eb-b7ce-d3a4a7d30611_ActionId">
    <vt:lpwstr>c5b1dc8e-d883-431f-be05-fc94e2ee0742</vt:lpwstr>
  </property>
  <property fmtid="{D5CDD505-2E9C-101B-9397-08002B2CF9AE}" pid="10" name="MSIP_Label_846c87f6-c46e-48eb-b7ce-d3a4a7d30611_ContentBits">
    <vt:lpwstr>0</vt:lpwstr>
  </property>
  <property fmtid="{D5CDD505-2E9C-101B-9397-08002B2CF9AE}" pid="11" name="CustomUiType">
    <vt:lpwstr>2</vt:lpwstr>
  </property>
  <property fmtid="{D5CDD505-2E9C-101B-9397-08002B2CF9AE}" pid="12" name="ContentTypeId">
    <vt:lpwstr>0x010100C0E29653547FF241A31EDBD91E011A23</vt:lpwstr>
  </property>
  <property fmtid="{D5CDD505-2E9C-101B-9397-08002B2CF9AE}" pid="13" name="Order">
    <vt:r8>100</vt:r8>
  </property>
  <property fmtid="{D5CDD505-2E9C-101B-9397-08002B2CF9AE}" pid="14" name="_dlc_DocIdItemGuid">
    <vt:lpwstr>05746024-6678-4120-ac2b-58f27e112ace</vt:lpwstr>
  </property>
</Properties>
</file>